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L:\Profiles\ANtabaga\Documents\ABAWD\ABAWD Waiver 2023\"/>
    </mc:Choice>
  </mc:AlternateContent>
  <xr:revisionPtr revIDLastSave="0" documentId="8_{1B7EB878-2629-4E53-85FC-02C251EA0BF2}" xr6:coauthVersionLast="47" xr6:coauthVersionMax="47" xr10:uidLastSave="{00000000-0000-0000-0000-000000000000}"/>
  <bookViews>
    <workbookView xWindow="-108" yWindow="-108" windowWidth="23256" windowHeight="12576" xr2:uid="{B14A9089-1FE9-43F1-9670-3009F0AF4580}"/>
  </bookViews>
  <sheets>
    <sheet name="Summary" sheetId="21" r:id="rId1"/>
    <sheet name="National" sheetId="41" r:id="rId2"/>
    <sheet name="Step 1" sheetId="7" r:id="rId3"/>
    <sheet name="Step 2" sheetId="9" r:id="rId4"/>
    <sheet name="Step 3" sheetId="8" r:id="rId5"/>
    <sheet name="Step 4" sheetId="10" r:id="rId6"/>
  </sheets>
  <definedNames>
    <definedName name="_xlnm._FilterDatabase" localSheetId="2" hidden="1">'Step 1'!$A$2:$AC$48</definedName>
    <definedName name="_xlnm._FilterDatabase" localSheetId="3" hidden="1">'Step 2'!$A$1:$Z$47</definedName>
    <definedName name="_xlnm._FilterDatabase" localSheetId="4" hidden="1">'Step 3'!$A$1:$AB$47</definedName>
    <definedName name="_xlnm._FilterDatabase" localSheetId="5" hidden="1">'Step 4'!$A$1:$Z$47</definedName>
    <definedName name="_xlnm._FilterDatabase" localSheetId="0" hidden="1">Summary!$A$23:$R$29</definedName>
    <definedName name="_xlnm.Database" localSheetId="1">#REF!</definedName>
    <definedName name="_xlnm.Databas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8" i="21" l="1"/>
  <c r="D48" i="21" s="1"/>
  <c r="F48" i="21" s="1"/>
  <c r="H48" i="21" s="1"/>
  <c r="J48" i="21" s="1"/>
  <c r="L48" i="21" s="1"/>
  <c r="D58" i="21"/>
  <c r="B58" i="21"/>
  <c r="D53" i="21"/>
  <c r="B53" i="21"/>
  <c r="F58" i="21" l="1"/>
  <c r="H58" i="21" s="1"/>
  <c r="J58" i="21" s="1"/>
  <c r="L58" i="21" s="1"/>
  <c r="F53" i="21"/>
  <c r="H53" i="21" s="1"/>
  <c r="H54" i="21" s="1"/>
  <c r="J54" i="21" s="1"/>
  <c r="L54" i="21" s="1"/>
  <c r="J53" i="21" l="1"/>
  <c r="L53" i="21" s="1"/>
  <c r="D26" i="21" l="1"/>
  <c r="D25" i="21"/>
  <c r="D24" i="21"/>
  <c r="D21" i="21"/>
  <c r="B26" i="21"/>
  <c r="B25" i="21"/>
  <c r="B24" i="21"/>
  <c r="B21" i="21"/>
  <c r="D16" i="21"/>
  <c r="B16" i="21"/>
  <c r="F21" i="21" l="1"/>
  <c r="H21" i="21" s="1"/>
  <c r="J21" i="21" s="1"/>
  <c r="L21" i="21" s="1"/>
  <c r="M28" i="41" l="1"/>
  <c r="K28" i="41"/>
  <c r="L28" i="41" s="1"/>
  <c r="J28" i="41"/>
  <c r="K27" i="41"/>
  <c r="M27" i="41" s="1"/>
  <c r="J27" i="41"/>
  <c r="L26" i="41"/>
  <c r="K26" i="41"/>
  <c r="M26" i="41" s="1"/>
  <c r="J26" i="41"/>
  <c r="M25" i="41"/>
  <c r="K25" i="41"/>
  <c r="L25" i="41" s="1"/>
  <c r="J25" i="41"/>
  <c r="M24" i="41"/>
  <c r="L24" i="41"/>
  <c r="K24" i="41"/>
  <c r="J24" i="41"/>
  <c r="K23" i="41"/>
  <c r="M23" i="41" s="1"/>
  <c r="J23" i="41"/>
  <c r="M22" i="41"/>
  <c r="L22" i="41"/>
  <c r="K22" i="41"/>
  <c r="J22" i="41"/>
  <c r="K21" i="41"/>
  <c r="L21" i="41" s="1"/>
  <c r="J21" i="41"/>
  <c r="M20" i="41"/>
  <c r="L20" i="41"/>
  <c r="K20" i="41"/>
  <c r="J20" i="41"/>
  <c r="K19" i="41"/>
  <c r="L19" i="41" s="1"/>
  <c r="J19" i="41"/>
  <c r="M18" i="41"/>
  <c r="L18" i="41"/>
  <c r="K18" i="41"/>
  <c r="J18" i="41"/>
  <c r="K17" i="41"/>
  <c r="L17" i="41" s="1"/>
  <c r="J17" i="41"/>
  <c r="M16" i="41"/>
  <c r="L16" i="41"/>
  <c r="K16" i="41"/>
  <c r="J16" i="41"/>
  <c r="K15" i="41"/>
  <c r="M15" i="41" s="1"/>
  <c r="J15" i="41"/>
  <c r="M14" i="41"/>
  <c r="L14" i="41"/>
  <c r="K14" i="41"/>
  <c r="J14" i="41"/>
  <c r="K13" i="41"/>
  <c r="M13" i="41" s="1"/>
  <c r="J13" i="41"/>
  <c r="P3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C49" i="10"/>
  <c r="B49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B48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B47" i="10"/>
  <c r="P46" i="10"/>
  <c r="O46" i="10"/>
  <c r="N46" i="10"/>
  <c r="M46" i="10"/>
  <c r="L46" i="10"/>
  <c r="K46" i="10"/>
  <c r="J46" i="10"/>
  <c r="I46" i="10"/>
  <c r="H46" i="10"/>
  <c r="G46" i="10"/>
  <c r="F46" i="10"/>
  <c r="E46" i="10"/>
  <c r="D46" i="10"/>
  <c r="C46" i="10"/>
  <c r="B46" i="10"/>
  <c r="P45" i="10"/>
  <c r="O45" i="10"/>
  <c r="N45" i="10"/>
  <c r="M45" i="10"/>
  <c r="L45" i="10"/>
  <c r="K45" i="10"/>
  <c r="J45" i="10"/>
  <c r="I45" i="10"/>
  <c r="H45" i="10"/>
  <c r="G45" i="10"/>
  <c r="F45" i="10"/>
  <c r="E45" i="10"/>
  <c r="D45" i="10"/>
  <c r="C45" i="10"/>
  <c r="B45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B44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P42" i="10"/>
  <c r="O42" i="10"/>
  <c r="N42" i="10"/>
  <c r="M42" i="10"/>
  <c r="L42" i="10"/>
  <c r="K42" i="10"/>
  <c r="J42" i="10"/>
  <c r="I42" i="10"/>
  <c r="H42" i="10"/>
  <c r="G42" i="10"/>
  <c r="F42" i="10"/>
  <c r="E42" i="10"/>
  <c r="D42" i="10"/>
  <c r="C42" i="10"/>
  <c r="B42" i="10"/>
  <c r="P41" i="10"/>
  <c r="O41" i="10"/>
  <c r="N41" i="10"/>
  <c r="M41" i="10"/>
  <c r="L41" i="10"/>
  <c r="K41" i="10"/>
  <c r="J41" i="10"/>
  <c r="I41" i="10"/>
  <c r="H41" i="10"/>
  <c r="G41" i="10"/>
  <c r="F41" i="10"/>
  <c r="E41" i="10"/>
  <c r="D41" i="10"/>
  <c r="C41" i="10"/>
  <c r="B41" i="10"/>
  <c r="P40" i="10"/>
  <c r="O40" i="10"/>
  <c r="N40" i="10"/>
  <c r="M40" i="10"/>
  <c r="L40" i="10"/>
  <c r="K40" i="10"/>
  <c r="J40" i="10"/>
  <c r="I40" i="10"/>
  <c r="H40" i="10"/>
  <c r="G40" i="10"/>
  <c r="F40" i="10"/>
  <c r="E40" i="10"/>
  <c r="D40" i="10"/>
  <c r="C40" i="10"/>
  <c r="B40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B39" i="10"/>
  <c r="P38" i="10"/>
  <c r="O38" i="10"/>
  <c r="N38" i="10"/>
  <c r="M38" i="10"/>
  <c r="L38" i="10"/>
  <c r="K38" i="10"/>
  <c r="J38" i="10"/>
  <c r="I38" i="10"/>
  <c r="H38" i="10"/>
  <c r="G38" i="10"/>
  <c r="F38" i="10"/>
  <c r="E38" i="10"/>
  <c r="D38" i="10"/>
  <c r="C38" i="10"/>
  <c r="B38" i="10"/>
  <c r="P37" i="10"/>
  <c r="O37" i="10"/>
  <c r="N37" i="10"/>
  <c r="M37" i="10"/>
  <c r="L37" i="10"/>
  <c r="K37" i="10"/>
  <c r="J37" i="10"/>
  <c r="I37" i="10"/>
  <c r="H37" i="10"/>
  <c r="G37" i="10"/>
  <c r="F37" i="10"/>
  <c r="E37" i="10"/>
  <c r="D37" i="10"/>
  <c r="C37" i="10"/>
  <c r="B37" i="10"/>
  <c r="P36" i="10"/>
  <c r="O36" i="10"/>
  <c r="N36" i="10"/>
  <c r="M36" i="10"/>
  <c r="L36" i="10"/>
  <c r="K36" i="10"/>
  <c r="J36" i="10"/>
  <c r="I36" i="10"/>
  <c r="H36" i="10"/>
  <c r="G36" i="10"/>
  <c r="F36" i="10"/>
  <c r="E36" i="10"/>
  <c r="D36" i="10"/>
  <c r="C36" i="10"/>
  <c r="B36" i="10"/>
  <c r="P35" i="10"/>
  <c r="O35" i="10"/>
  <c r="N35" i="10"/>
  <c r="M35" i="10"/>
  <c r="L35" i="10"/>
  <c r="K35" i="10"/>
  <c r="J35" i="10"/>
  <c r="I35" i="10"/>
  <c r="H35" i="10"/>
  <c r="G35" i="10"/>
  <c r="F35" i="10"/>
  <c r="E35" i="10"/>
  <c r="D35" i="10"/>
  <c r="C35" i="10"/>
  <c r="B35" i="10"/>
  <c r="P34" i="10"/>
  <c r="O34" i="10"/>
  <c r="N34" i="10"/>
  <c r="M34" i="10"/>
  <c r="L34" i="10"/>
  <c r="K34" i="10"/>
  <c r="J34" i="10"/>
  <c r="I34" i="10"/>
  <c r="H34" i="10"/>
  <c r="G34" i="10"/>
  <c r="F34" i="10"/>
  <c r="E34" i="10"/>
  <c r="D34" i="10"/>
  <c r="C34" i="10"/>
  <c r="B34" i="10"/>
  <c r="P33" i="10"/>
  <c r="O33" i="10"/>
  <c r="N33" i="10"/>
  <c r="M33" i="10"/>
  <c r="L33" i="10"/>
  <c r="K33" i="10"/>
  <c r="J33" i="10"/>
  <c r="I33" i="10"/>
  <c r="H33" i="10"/>
  <c r="G33" i="10"/>
  <c r="F33" i="10"/>
  <c r="E33" i="10"/>
  <c r="D33" i="10"/>
  <c r="C33" i="10"/>
  <c r="B33" i="10"/>
  <c r="P32" i="10"/>
  <c r="O32" i="10"/>
  <c r="N32" i="10"/>
  <c r="M32" i="10"/>
  <c r="L32" i="10"/>
  <c r="K32" i="10"/>
  <c r="J32" i="10"/>
  <c r="I32" i="10"/>
  <c r="H32" i="10"/>
  <c r="G32" i="10"/>
  <c r="F32" i="10"/>
  <c r="E32" i="10"/>
  <c r="D32" i="10"/>
  <c r="C32" i="10"/>
  <c r="B32" i="10"/>
  <c r="P31" i="10"/>
  <c r="O31" i="10"/>
  <c r="N31" i="10"/>
  <c r="M31" i="10"/>
  <c r="L31" i="10"/>
  <c r="K31" i="10"/>
  <c r="J31" i="10"/>
  <c r="I31" i="10"/>
  <c r="H31" i="10"/>
  <c r="G31" i="10"/>
  <c r="F31" i="10"/>
  <c r="E31" i="10"/>
  <c r="D31" i="10"/>
  <c r="C31" i="10"/>
  <c r="B31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B30" i="10"/>
  <c r="P29" i="10"/>
  <c r="O29" i="10"/>
  <c r="N29" i="10"/>
  <c r="M29" i="10"/>
  <c r="L29" i="10"/>
  <c r="K29" i="10"/>
  <c r="J29" i="10"/>
  <c r="I29" i="10"/>
  <c r="H29" i="10"/>
  <c r="G29" i="10"/>
  <c r="F29" i="10"/>
  <c r="E29" i="10"/>
  <c r="D29" i="10"/>
  <c r="C29" i="10"/>
  <c r="B29" i="10"/>
  <c r="P28" i="10"/>
  <c r="O28" i="10"/>
  <c r="N28" i="10"/>
  <c r="M28" i="10"/>
  <c r="L28" i="10"/>
  <c r="K28" i="10"/>
  <c r="J28" i="10"/>
  <c r="I28" i="10"/>
  <c r="H28" i="10"/>
  <c r="G28" i="10"/>
  <c r="F28" i="10"/>
  <c r="E28" i="10"/>
  <c r="D28" i="10"/>
  <c r="C28" i="10"/>
  <c r="B28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B27" i="10"/>
  <c r="P26" i="10"/>
  <c r="O26" i="10"/>
  <c r="N26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B25" i="10"/>
  <c r="P24" i="10"/>
  <c r="O24" i="10"/>
  <c r="N24" i="10"/>
  <c r="M24" i="10"/>
  <c r="L24" i="10"/>
  <c r="K24" i="10"/>
  <c r="J24" i="10"/>
  <c r="I24" i="10"/>
  <c r="H24" i="10"/>
  <c r="G24" i="10"/>
  <c r="F24" i="10"/>
  <c r="E24" i="10"/>
  <c r="D24" i="10"/>
  <c r="C24" i="10"/>
  <c r="B24" i="10"/>
  <c r="P23" i="10"/>
  <c r="O23" i="10"/>
  <c r="N23" i="10"/>
  <c r="M23" i="10"/>
  <c r="L23" i="10"/>
  <c r="K23" i="10"/>
  <c r="J23" i="10"/>
  <c r="I23" i="10"/>
  <c r="H23" i="10"/>
  <c r="G23" i="10"/>
  <c r="F23" i="10"/>
  <c r="E23" i="10"/>
  <c r="D23" i="10"/>
  <c r="C23" i="10"/>
  <c r="B23" i="10"/>
  <c r="P22" i="10"/>
  <c r="O22" i="10"/>
  <c r="N22" i="10"/>
  <c r="M22" i="10"/>
  <c r="L22" i="10"/>
  <c r="K22" i="10"/>
  <c r="J22" i="10"/>
  <c r="I22" i="10"/>
  <c r="H22" i="10"/>
  <c r="G22" i="10"/>
  <c r="F22" i="10"/>
  <c r="E22" i="10"/>
  <c r="D22" i="10"/>
  <c r="C22" i="10"/>
  <c r="B22" i="10"/>
  <c r="P21" i="10"/>
  <c r="O21" i="10"/>
  <c r="N21" i="10"/>
  <c r="M21" i="10"/>
  <c r="L21" i="10"/>
  <c r="K21" i="10"/>
  <c r="J21" i="10"/>
  <c r="I21" i="10"/>
  <c r="H21" i="10"/>
  <c r="G21" i="10"/>
  <c r="F21" i="10"/>
  <c r="E21" i="10"/>
  <c r="D21" i="10"/>
  <c r="C21" i="10"/>
  <c r="B21" i="10"/>
  <c r="P20" i="10"/>
  <c r="O20" i="10"/>
  <c r="N20" i="10"/>
  <c r="M20" i="10"/>
  <c r="L20" i="10"/>
  <c r="K20" i="10"/>
  <c r="J20" i="10"/>
  <c r="I20" i="10"/>
  <c r="H20" i="10"/>
  <c r="G20" i="10"/>
  <c r="F20" i="10"/>
  <c r="E20" i="10"/>
  <c r="D20" i="10"/>
  <c r="C20" i="10"/>
  <c r="B20" i="10"/>
  <c r="P19" i="10"/>
  <c r="O19" i="10"/>
  <c r="N19" i="10"/>
  <c r="M19" i="10"/>
  <c r="L19" i="10"/>
  <c r="K19" i="10"/>
  <c r="J19" i="10"/>
  <c r="I19" i="10"/>
  <c r="H19" i="10"/>
  <c r="G19" i="10"/>
  <c r="F19" i="10"/>
  <c r="E19" i="10"/>
  <c r="D19" i="10"/>
  <c r="C19" i="10"/>
  <c r="B19" i="10"/>
  <c r="P18" i="10"/>
  <c r="O18" i="10"/>
  <c r="N18" i="10"/>
  <c r="M18" i="10"/>
  <c r="L18" i="10"/>
  <c r="K18" i="10"/>
  <c r="J18" i="10"/>
  <c r="I18" i="10"/>
  <c r="H18" i="10"/>
  <c r="G18" i="10"/>
  <c r="F18" i="10"/>
  <c r="E18" i="10"/>
  <c r="D18" i="10"/>
  <c r="C18" i="10"/>
  <c r="B18" i="10"/>
  <c r="P17" i="10"/>
  <c r="O17" i="10"/>
  <c r="N17" i="10"/>
  <c r="M17" i="10"/>
  <c r="L17" i="10"/>
  <c r="K17" i="10"/>
  <c r="J17" i="10"/>
  <c r="I17" i="10"/>
  <c r="H17" i="10"/>
  <c r="G17" i="10"/>
  <c r="F17" i="10"/>
  <c r="E17" i="10"/>
  <c r="D17" i="10"/>
  <c r="C17" i="10"/>
  <c r="B17" i="10"/>
  <c r="P16" i="10"/>
  <c r="O16" i="10"/>
  <c r="N16" i="10"/>
  <c r="M16" i="10"/>
  <c r="L16" i="10"/>
  <c r="K16" i="10"/>
  <c r="J16" i="10"/>
  <c r="I16" i="10"/>
  <c r="H16" i="10"/>
  <c r="G16" i="10"/>
  <c r="F16" i="10"/>
  <c r="E16" i="10"/>
  <c r="D16" i="10"/>
  <c r="C16" i="10"/>
  <c r="B16" i="10"/>
  <c r="P15" i="10"/>
  <c r="O15" i="10"/>
  <c r="N15" i="10"/>
  <c r="M15" i="10"/>
  <c r="L15" i="10"/>
  <c r="K15" i="10"/>
  <c r="J15" i="10"/>
  <c r="I15" i="10"/>
  <c r="H15" i="10"/>
  <c r="G15" i="10"/>
  <c r="F15" i="10"/>
  <c r="E15" i="10"/>
  <c r="D15" i="10"/>
  <c r="C15" i="10"/>
  <c r="B15" i="10"/>
  <c r="P14" i="10"/>
  <c r="O14" i="10"/>
  <c r="N14" i="10"/>
  <c r="M14" i="10"/>
  <c r="L14" i="10"/>
  <c r="K14" i="10"/>
  <c r="J14" i="10"/>
  <c r="I14" i="10"/>
  <c r="H14" i="10"/>
  <c r="G14" i="10"/>
  <c r="F14" i="10"/>
  <c r="E14" i="10"/>
  <c r="D14" i="10"/>
  <c r="C14" i="10"/>
  <c r="B14" i="10"/>
  <c r="P13" i="10"/>
  <c r="O13" i="10"/>
  <c r="N13" i="10"/>
  <c r="M13" i="10"/>
  <c r="L13" i="10"/>
  <c r="K13" i="10"/>
  <c r="J13" i="10"/>
  <c r="I13" i="10"/>
  <c r="H13" i="10"/>
  <c r="G13" i="10"/>
  <c r="F13" i="10"/>
  <c r="E13" i="10"/>
  <c r="D13" i="10"/>
  <c r="C13" i="10"/>
  <c r="B13" i="10"/>
  <c r="P12" i="10"/>
  <c r="O12" i="10"/>
  <c r="N12" i="10"/>
  <c r="M12" i="10"/>
  <c r="L12" i="10"/>
  <c r="K12" i="10"/>
  <c r="J12" i="10"/>
  <c r="I12" i="10"/>
  <c r="H12" i="10"/>
  <c r="G12" i="10"/>
  <c r="F12" i="10"/>
  <c r="E12" i="10"/>
  <c r="D12" i="10"/>
  <c r="C12" i="10"/>
  <c r="B12" i="10"/>
  <c r="P11" i="10"/>
  <c r="O11" i="10"/>
  <c r="N11" i="10"/>
  <c r="M11" i="10"/>
  <c r="L11" i="10"/>
  <c r="K11" i="10"/>
  <c r="J11" i="10"/>
  <c r="I11" i="10"/>
  <c r="H11" i="10"/>
  <c r="G11" i="10"/>
  <c r="F11" i="10"/>
  <c r="E11" i="10"/>
  <c r="D11" i="10"/>
  <c r="C11" i="10"/>
  <c r="B11" i="10"/>
  <c r="P10" i="10"/>
  <c r="O10" i="10"/>
  <c r="N10" i="10"/>
  <c r="M10" i="10"/>
  <c r="L10" i="10"/>
  <c r="K10" i="10"/>
  <c r="J10" i="10"/>
  <c r="I10" i="10"/>
  <c r="H10" i="10"/>
  <c r="G10" i="10"/>
  <c r="F10" i="10"/>
  <c r="E10" i="10"/>
  <c r="D10" i="10"/>
  <c r="C10" i="10"/>
  <c r="B10" i="10"/>
  <c r="P9" i="10"/>
  <c r="O9" i="10"/>
  <c r="N9" i="10"/>
  <c r="M9" i="10"/>
  <c r="L9" i="10"/>
  <c r="K9" i="10"/>
  <c r="J9" i="10"/>
  <c r="I9" i="10"/>
  <c r="H9" i="10"/>
  <c r="G9" i="10"/>
  <c r="F9" i="10"/>
  <c r="E9" i="10"/>
  <c r="D9" i="10"/>
  <c r="C9" i="10"/>
  <c r="B9" i="10"/>
  <c r="P8" i="10"/>
  <c r="O8" i="10"/>
  <c r="N8" i="10"/>
  <c r="M8" i="10"/>
  <c r="L8" i="10"/>
  <c r="K8" i="10"/>
  <c r="J8" i="10"/>
  <c r="I8" i="10"/>
  <c r="H8" i="10"/>
  <c r="G8" i="10"/>
  <c r="F8" i="10"/>
  <c r="E8" i="10"/>
  <c r="D8" i="10"/>
  <c r="C8" i="10"/>
  <c r="B8" i="10"/>
  <c r="P7" i="10"/>
  <c r="O7" i="10"/>
  <c r="N7" i="10"/>
  <c r="M7" i="10"/>
  <c r="L7" i="10"/>
  <c r="K7" i="10"/>
  <c r="J7" i="10"/>
  <c r="I7" i="10"/>
  <c r="H7" i="10"/>
  <c r="G7" i="10"/>
  <c r="F7" i="10"/>
  <c r="E7" i="10"/>
  <c r="D7" i="10"/>
  <c r="C7" i="10"/>
  <c r="B7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B6" i="10"/>
  <c r="P5" i="10"/>
  <c r="O5" i="10"/>
  <c r="N5" i="10"/>
  <c r="M5" i="10"/>
  <c r="L5" i="10"/>
  <c r="K5" i="10"/>
  <c r="J5" i="10"/>
  <c r="I5" i="10"/>
  <c r="H5" i="10"/>
  <c r="G5" i="10"/>
  <c r="F5" i="10"/>
  <c r="E5" i="10"/>
  <c r="D5" i="10"/>
  <c r="C5" i="10"/>
  <c r="B5" i="10"/>
  <c r="P4" i="10"/>
  <c r="O4" i="10"/>
  <c r="N4" i="10"/>
  <c r="M4" i="10"/>
  <c r="L4" i="10"/>
  <c r="K4" i="10"/>
  <c r="J4" i="10"/>
  <c r="I4" i="10"/>
  <c r="H4" i="10"/>
  <c r="G4" i="10"/>
  <c r="F4" i="10"/>
  <c r="E4" i="10"/>
  <c r="D4" i="10"/>
  <c r="C4" i="10"/>
  <c r="B4" i="10"/>
  <c r="O3" i="10"/>
  <c r="N3" i="10"/>
  <c r="M3" i="10"/>
  <c r="L3" i="10"/>
  <c r="K3" i="10"/>
  <c r="J3" i="10"/>
  <c r="I3" i="10"/>
  <c r="H3" i="10"/>
  <c r="G3" i="10"/>
  <c r="F3" i="10"/>
  <c r="E3" i="10"/>
  <c r="D3" i="10"/>
  <c r="C3" i="10"/>
  <c r="P3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C49" i="9"/>
  <c r="B49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B48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B47" i="9"/>
  <c r="P46" i="9"/>
  <c r="O46" i="9"/>
  <c r="N46" i="9"/>
  <c r="M46" i="9"/>
  <c r="L46" i="9"/>
  <c r="K46" i="9"/>
  <c r="J46" i="9"/>
  <c r="I46" i="9"/>
  <c r="H46" i="9"/>
  <c r="G46" i="9"/>
  <c r="F46" i="9"/>
  <c r="E46" i="9"/>
  <c r="D46" i="9"/>
  <c r="C46" i="9"/>
  <c r="B46" i="9"/>
  <c r="P45" i="9"/>
  <c r="O45" i="9"/>
  <c r="N45" i="9"/>
  <c r="M45" i="9"/>
  <c r="L45" i="9"/>
  <c r="K45" i="9"/>
  <c r="J45" i="9"/>
  <c r="I45" i="9"/>
  <c r="H45" i="9"/>
  <c r="G45" i="9"/>
  <c r="F45" i="9"/>
  <c r="E45" i="9"/>
  <c r="D45" i="9"/>
  <c r="C45" i="9"/>
  <c r="B45" i="9"/>
  <c r="P44" i="9"/>
  <c r="O44" i="9"/>
  <c r="N44" i="9"/>
  <c r="M44" i="9"/>
  <c r="L44" i="9"/>
  <c r="K44" i="9"/>
  <c r="J44" i="9"/>
  <c r="I44" i="9"/>
  <c r="H44" i="9"/>
  <c r="G44" i="9"/>
  <c r="F44" i="9"/>
  <c r="E44" i="9"/>
  <c r="D44" i="9"/>
  <c r="C44" i="9"/>
  <c r="B44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B43" i="9"/>
  <c r="P42" i="9"/>
  <c r="O42" i="9"/>
  <c r="N42" i="9"/>
  <c r="M42" i="9"/>
  <c r="L42" i="9"/>
  <c r="K42" i="9"/>
  <c r="J42" i="9"/>
  <c r="I42" i="9"/>
  <c r="H42" i="9"/>
  <c r="G42" i="9"/>
  <c r="F42" i="9"/>
  <c r="E42" i="9"/>
  <c r="D42" i="9"/>
  <c r="C42" i="9"/>
  <c r="B42" i="9"/>
  <c r="P41" i="9"/>
  <c r="O41" i="9"/>
  <c r="N41" i="9"/>
  <c r="M41" i="9"/>
  <c r="L41" i="9"/>
  <c r="K41" i="9"/>
  <c r="J41" i="9"/>
  <c r="I41" i="9"/>
  <c r="H41" i="9"/>
  <c r="G41" i="9"/>
  <c r="F41" i="9"/>
  <c r="E41" i="9"/>
  <c r="D41" i="9"/>
  <c r="C41" i="9"/>
  <c r="B41" i="9"/>
  <c r="P40" i="9"/>
  <c r="O40" i="9"/>
  <c r="N40" i="9"/>
  <c r="M40" i="9"/>
  <c r="L40" i="9"/>
  <c r="K40" i="9"/>
  <c r="J40" i="9"/>
  <c r="I40" i="9"/>
  <c r="H40" i="9"/>
  <c r="G40" i="9"/>
  <c r="F40" i="9"/>
  <c r="E40" i="9"/>
  <c r="D40" i="9"/>
  <c r="C40" i="9"/>
  <c r="B40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B39" i="9"/>
  <c r="P38" i="9"/>
  <c r="O38" i="9"/>
  <c r="N38" i="9"/>
  <c r="M38" i="9"/>
  <c r="L38" i="9"/>
  <c r="K38" i="9"/>
  <c r="J38" i="9"/>
  <c r="I38" i="9"/>
  <c r="H38" i="9"/>
  <c r="G38" i="9"/>
  <c r="F38" i="9"/>
  <c r="E38" i="9"/>
  <c r="D38" i="9"/>
  <c r="C38" i="9"/>
  <c r="B38" i="9"/>
  <c r="P37" i="9"/>
  <c r="O37" i="9"/>
  <c r="N37" i="9"/>
  <c r="M37" i="9"/>
  <c r="L37" i="9"/>
  <c r="K37" i="9"/>
  <c r="J37" i="9"/>
  <c r="I37" i="9"/>
  <c r="H37" i="9"/>
  <c r="G37" i="9"/>
  <c r="F37" i="9"/>
  <c r="E37" i="9"/>
  <c r="D37" i="9"/>
  <c r="C37" i="9"/>
  <c r="B37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B36" i="9"/>
  <c r="P35" i="9"/>
  <c r="O35" i="9"/>
  <c r="N35" i="9"/>
  <c r="M35" i="9"/>
  <c r="L35" i="9"/>
  <c r="K35" i="9"/>
  <c r="J35" i="9"/>
  <c r="I35" i="9"/>
  <c r="H35" i="9"/>
  <c r="G35" i="9"/>
  <c r="F35" i="9"/>
  <c r="E35" i="9"/>
  <c r="D35" i="9"/>
  <c r="C35" i="9"/>
  <c r="B35" i="9"/>
  <c r="P34" i="9"/>
  <c r="O34" i="9"/>
  <c r="N34" i="9"/>
  <c r="M34" i="9"/>
  <c r="L34" i="9"/>
  <c r="K34" i="9"/>
  <c r="J34" i="9"/>
  <c r="I34" i="9"/>
  <c r="H34" i="9"/>
  <c r="G34" i="9"/>
  <c r="F34" i="9"/>
  <c r="E34" i="9"/>
  <c r="D34" i="9"/>
  <c r="C34" i="9"/>
  <c r="B34" i="9"/>
  <c r="P33" i="9"/>
  <c r="O33" i="9"/>
  <c r="N33" i="9"/>
  <c r="M33" i="9"/>
  <c r="L33" i="9"/>
  <c r="K33" i="9"/>
  <c r="J33" i="9"/>
  <c r="I33" i="9"/>
  <c r="H33" i="9"/>
  <c r="G33" i="9"/>
  <c r="F33" i="9"/>
  <c r="E33" i="9"/>
  <c r="D33" i="9"/>
  <c r="C33" i="9"/>
  <c r="B33" i="9"/>
  <c r="P32" i="9"/>
  <c r="O32" i="9"/>
  <c r="N32" i="9"/>
  <c r="M32" i="9"/>
  <c r="L32" i="9"/>
  <c r="K32" i="9"/>
  <c r="J32" i="9"/>
  <c r="I32" i="9"/>
  <c r="H32" i="9"/>
  <c r="G32" i="9"/>
  <c r="F32" i="9"/>
  <c r="E32" i="9"/>
  <c r="D32" i="9"/>
  <c r="C32" i="9"/>
  <c r="B32" i="9"/>
  <c r="P31" i="9"/>
  <c r="O31" i="9"/>
  <c r="N31" i="9"/>
  <c r="M31" i="9"/>
  <c r="L31" i="9"/>
  <c r="K31" i="9"/>
  <c r="J31" i="9"/>
  <c r="I31" i="9"/>
  <c r="H31" i="9"/>
  <c r="G31" i="9"/>
  <c r="F31" i="9"/>
  <c r="E31" i="9"/>
  <c r="D31" i="9"/>
  <c r="C31" i="9"/>
  <c r="B31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B30" i="9"/>
  <c r="P29" i="9"/>
  <c r="O29" i="9"/>
  <c r="N29" i="9"/>
  <c r="M29" i="9"/>
  <c r="L29" i="9"/>
  <c r="K29" i="9"/>
  <c r="J29" i="9"/>
  <c r="I29" i="9"/>
  <c r="H29" i="9"/>
  <c r="G29" i="9"/>
  <c r="F29" i="9"/>
  <c r="E29" i="9"/>
  <c r="D29" i="9"/>
  <c r="C29" i="9"/>
  <c r="B29" i="9"/>
  <c r="P28" i="9"/>
  <c r="O28" i="9"/>
  <c r="N28" i="9"/>
  <c r="M28" i="9"/>
  <c r="L28" i="9"/>
  <c r="K28" i="9"/>
  <c r="J28" i="9"/>
  <c r="I28" i="9"/>
  <c r="H28" i="9"/>
  <c r="G28" i="9"/>
  <c r="F28" i="9"/>
  <c r="E28" i="9"/>
  <c r="D28" i="9"/>
  <c r="C28" i="9"/>
  <c r="B28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B27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B26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B25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B24" i="9"/>
  <c r="P23" i="9"/>
  <c r="O23" i="9"/>
  <c r="N23" i="9"/>
  <c r="M23" i="9"/>
  <c r="L23" i="9"/>
  <c r="K23" i="9"/>
  <c r="J23" i="9"/>
  <c r="I23" i="9"/>
  <c r="H23" i="9"/>
  <c r="G23" i="9"/>
  <c r="F23" i="9"/>
  <c r="E23" i="9"/>
  <c r="D23" i="9"/>
  <c r="C23" i="9"/>
  <c r="B23" i="9"/>
  <c r="P22" i="9"/>
  <c r="O22" i="9"/>
  <c r="N22" i="9"/>
  <c r="M22" i="9"/>
  <c r="L22" i="9"/>
  <c r="K22" i="9"/>
  <c r="J22" i="9"/>
  <c r="I22" i="9"/>
  <c r="H22" i="9"/>
  <c r="G22" i="9"/>
  <c r="F22" i="9"/>
  <c r="E22" i="9"/>
  <c r="D22" i="9"/>
  <c r="C22" i="9"/>
  <c r="B22" i="9"/>
  <c r="P21" i="9"/>
  <c r="O21" i="9"/>
  <c r="N21" i="9"/>
  <c r="M21" i="9"/>
  <c r="L21" i="9"/>
  <c r="K21" i="9"/>
  <c r="J21" i="9"/>
  <c r="I21" i="9"/>
  <c r="H21" i="9"/>
  <c r="G21" i="9"/>
  <c r="F21" i="9"/>
  <c r="E21" i="9"/>
  <c r="D21" i="9"/>
  <c r="C21" i="9"/>
  <c r="B21" i="9"/>
  <c r="P20" i="9"/>
  <c r="O20" i="9"/>
  <c r="N20" i="9"/>
  <c r="M20" i="9"/>
  <c r="L20" i="9"/>
  <c r="K20" i="9"/>
  <c r="J20" i="9"/>
  <c r="I20" i="9"/>
  <c r="H20" i="9"/>
  <c r="G20" i="9"/>
  <c r="F20" i="9"/>
  <c r="E20" i="9"/>
  <c r="D20" i="9"/>
  <c r="C20" i="9"/>
  <c r="B20" i="9"/>
  <c r="P19" i="9"/>
  <c r="O19" i="9"/>
  <c r="N19" i="9"/>
  <c r="M19" i="9"/>
  <c r="L19" i="9"/>
  <c r="K19" i="9"/>
  <c r="J19" i="9"/>
  <c r="I19" i="9"/>
  <c r="H19" i="9"/>
  <c r="G19" i="9"/>
  <c r="F19" i="9"/>
  <c r="E19" i="9"/>
  <c r="D19" i="9"/>
  <c r="C19" i="9"/>
  <c r="B19" i="9"/>
  <c r="P18" i="9"/>
  <c r="O18" i="9"/>
  <c r="N18" i="9"/>
  <c r="M18" i="9"/>
  <c r="L18" i="9"/>
  <c r="K18" i="9"/>
  <c r="J18" i="9"/>
  <c r="I18" i="9"/>
  <c r="H18" i="9"/>
  <c r="G18" i="9"/>
  <c r="F18" i="9"/>
  <c r="E18" i="9"/>
  <c r="D18" i="9"/>
  <c r="C18" i="9"/>
  <c r="B18" i="9"/>
  <c r="P17" i="9"/>
  <c r="O17" i="9"/>
  <c r="N17" i="9"/>
  <c r="M17" i="9"/>
  <c r="L17" i="9"/>
  <c r="K17" i="9"/>
  <c r="J17" i="9"/>
  <c r="I17" i="9"/>
  <c r="H17" i="9"/>
  <c r="G17" i="9"/>
  <c r="F17" i="9"/>
  <c r="E17" i="9"/>
  <c r="D17" i="9"/>
  <c r="C17" i="9"/>
  <c r="B17" i="9"/>
  <c r="P16" i="9"/>
  <c r="O16" i="9"/>
  <c r="N16" i="9"/>
  <c r="M16" i="9"/>
  <c r="L16" i="9"/>
  <c r="K16" i="9"/>
  <c r="J16" i="9"/>
  <c r="I16" i="9"/>
  <c r="H16" i="9"/>
  <c r="G16" i="9"/>
  <c r="F16" i="9"/>
  <c r="E16" i="9"/>
  <c r="D16" i="9"/>
  <c r="C16" i="9"/>
  <c r="B16" i="9"/>
  <c r="P15" i="9"/>
  <c r="O15" i="9"/>
  <c r="N15" i="9"/>
  <c r="M15" i="9"/>
  <c r="L15" i="9"/>
  <c r="K15" i="9"/>
  <c r="J15" i="9"/>
  <c r="I15" i="9"/>
  <c r="H15" i="9"/>
  <c r="G15" i="9"/>
  <c r="F15" i="9"/>
  <c r="E15" i="9"/>
  <c r="D15" i="9"/>
  <c r="C15" i="9"/>
  <c r="B15" i="9"/>
  <c r="P14" i="9"/>
  <c r="O14" i="9"/>
  <c r="N14" i="9"/>
  <c r="M14" i="9"/>
  <c r="L14" i="9"/>
  <c r="K14" i="9"/>
  <c r="J14" i="9"/>
  <c r="I14" i="9"/>
  <c r="H14" i="9"/>
  <c r="G14" i="9"/>
  <c r="F14" i="9"/>
  <c r="E14" i="9"/>
  <c r="D14" i="9"/>
  <c r="C14" i="9"/>
  <c r="B14" i="9"/>
  <c r="P13" i="9"/>
  <c r="O13" i="9"/>
  <c r="N13" i="9"/>
  <c r="M13" i="9"/>
  <c r="L13" i="9"/>
  <c r="K13" i="9"/>
  <c r="J13" i="9"/>
  <c r="I13" i="9"/>
  <c r="H13" i="9"/>
  <c r="G13" i="9"/>
  <c r="F13" i="9"/>
  <c r="E13" i="9"/>
  <c r="D13" i="9"/>
  <c r="C13" i="9"/>
  <c r="B13" i="9"/>
  <c r="P12" i="9"/>
  <c r="O12" i="9"/>
  <c r="N12" i="9"/>
  <c r="M12" i="9"/>
  <c r="L12" i="9"/>
  <c r="K12" i="9"/>
  <c r="J12" i="9"/>
  <c r="I12" i="9"/>
  <c r="H12" i="9"/>
  <c r="G12" i="9"/>
  <c r="F12" i="9"/>
  <c r="E12" i="9"/>
  <c r="D12" i="9"/>
  <c r="C12" i="9"/>
  <c r="B12" i="9"/>
  <c r="P11" i="9"/>
  <c r="O11" i="9"/>
  <c r="N11" i="9"/>
  <c r="M11" i="9"/>
  <c r="L11" i="9"/>
  <c r="K11" i="9"/>
  <c r="J11" i="9"/>
  <c r="I11" i="9"/>
  <c r="H11" i="9"/>
  <c r="G11" i="9"/>
  <c r="F11" i="9"/>
  <c r="E11" i="9"/>
  <c r="D11" i="9"/>
  <c r="C11" i="9"/>
  <c r="B11" i="9"/>
  <c r="P10" i="9"/>
  <c r="O10" i="9"/>
  <c r="N10" i="9"/>
  <c r="M10" i="9"/>
  <c r="L10" i="9"/>
  <c r="K10" i="9"/>
  <c r="J10" i="9"/>
  <c r="I10" i="9"/>
  <c r="H10" i="9"/>
  <c r="G10" i="9"/>
  <c r="F10" i="9"/>
  <c r="E10" i="9"/>
  <c r="D10" i="9"/>
  <c r="C10" i="9"/>
  <c r="B10" i="9"/>
  <c r="P9" i="9"/>
  <c r="O9" i="9"/>
  <c r="N9" i="9"/>
  <c r="M9" i="9"/>
  <c r="L9" i="9"/>
  <c r="K9" i="9"/>
  <c r="J9" i="9"/>
  <c r="I9" i="9"/>
  <c r="H9" i="9"/>
  <c r="G9" i="9"/>
  <c r="F9" i="9"/>
  <c r="E9" i="9"/>
  <c r="D9" i="9"/>
  <c r="C9" i="9"/>
  <c r="B9" i="9"/>
  <c r="P8" i="9"/>
  <c r="O8" i="9"/>
  <c r="N8" i="9"/>
  <c r="M8" i="9"/>
  <c r="L8" i="9"/>
  <c r="K8" i="9"/>
  <c r="J8" i="9"/>
  <c r="I8" i="9"/>
  <c r="H8" i="9"/>
  <c r="G8" i="9"/>
  <c r="F8" i="9"/>
  <c r="E8" i="9"/>
  <c r="D8" i="9"/>
  <c r="C8" i="9"/>
  <c r="B8" i="9"/>
  <c r="P7" i="9"/>
  <c r="O7" i="9"/>
  <c r="N7" i="9"/>
  <c r="M7" i="9"/>
  <c r="L7" i="9"/>
  <c r="K7" i="9"/>
  <c r="J7" i="9"/>
  <c r="I7" i="9"/>
  <c r="H7" i="9"/>
  <c r="G7" i="9"/>
  <c r="F7" i="9"/>
  <c r="E7" i="9"/>
  <c r="D7" i="9"/>
  <c r="C7" i="9"/>
  <c r="B7" i="9"/>
  <c r="P6" i="9"/>
  <c r="O6" i="9"/>
  <c r="N6" i="9"/>
  <c r="M6" i="9"/>
  <c r="L6" i="9"/>
  <c r="K6" i="9"/>
  <c r="J6" i="9"/>
  <c r="I6" i="9"/>
  <c r="H6" i="9"/>
  <c r="G6" i="9"/>
  <c r="F6" i="9"/>
  <c r="E6" i="9"/>
  <c r="D6" i="9"/>
  <c r="C6" i="9"/>
  <c r="B6" i="9"/>
  <c r="P5" i="9"/>
  <c r="O5" i="9"/>
  <c r="N5" i="9"/>
  <c r="M5" i="9"/>
  <c r="L5" i="9"/>
  <c r="K5" i="9"/>
  <c r="J5" i="9"/>
  <c r="I5" i="9"/>
  <c r="H5" i="9"/>
  <c r="G5" i="9"/>
  <c r="F5" i="9"/>
  <c r="E5" i="9"/>
  <c r="D5" i="9"/>
  <c r="C5" i="9"/>
  <c r="B5" i="9"/>
  <c r="P4" i="9"/>
  <c r="O4" i="9"/>
  <c r="N4" i="9"/>
  <c r="M4" i="9"/>
  <c r="L4" i="9"/>
  <c r="K4" i="9"/>
  <c r="J4" i="9"/>
  <c r="I4" i="9"/>
  <c r="H4" i="9"/>
  <c r="G4" i="9"/>
  <c r="F4" i="9"/>
  <c r="E4" i="9"/>
  <c r="D4" i="9"/>
  <c r="C4" i="9"/>
  <c r="B4" i="9"/>
  <c r="O3" i="9"/>
  <c r="N3" i="9"/>
  <c r="M3" i="9"/>
  <c r="L3" i="9"/>
  <c r="K3" i="9"/>
  <c r="J3" i="9"/>
  <c r="I3" i="9"/>
  <c r="H3" i="9"/>
  <c r="G3" i="9"/>
  <c r="F3" i="9"/>
  <c r="E3" i="9"/>
  <c r="D3" i="9"/>
  <c r="C3" i="9"/>
  <c r="B3" i="9"/>
  <c r="L27" i="41" l="1"/>
  <c r="L15" i="41"/>
  <c r="L23" i="41"/>
  <c r="M17" i="41"/>
  <c r="M19" i="41"/>
  <c r="M21" i="41"/>
  <c r="L13" i="41"/>
  <c r="B3" i="10" l="1"/>
  <c r="D11" i="21" l="1"/>
  <c r="F11" i="21"/>
  <c r="H11" i="21"/>
  <c r="J11" i="21"/>
  <c r="L11" i="21"/>
  <c r="B11" i="21"/>
  <c r="D27" i="21" l="1"/>
  <c r="B27" i="21"/>
  <c r="F25" i="21" l="1"/>
  <c r="H25" i="21" s="1"/>
  <c r="J25" i="21" s="1"/>
  <c r="L25" i="21" s="1"/>
  <c r="F26" i="21"/>
  <c r="H26" i="21" s="1"/>
  <c r="J26" i="21" s="1"/>
  <c r="L26" i="21" s="1"/>
  <c r="F24" i="21" l="1"/>
  <c r="H24" i="21" s="1"/>
  <c r="J24" i="21" s="1"/>
  <c r="L24" i="21" s="1"/>
  <c r="F16" i="21" l="1"/>
  <c r="H16" i="21" s="1"/>
  <c r="H17" i="21" s="1"/>
  <c r="J16" i="21" l="1"/>
  <c r="L16" i="21" s="1"/>
  <c r="J17" i="21"/>
  <c r="L17" i="21" s="1"/>
  <c r="F27" i="21" l="1"/>
  <c r="H27" i="21" s="1"/>
  <c r="J27" i="21" s="1"/>
  <c r="L27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Author</author>
  </authors>
  <commentList>
    <comment ref="C13" authorId="0" shapeId="0" xr:uid="{6006A5FE-317B-473B-BFD7-8CED59A71FA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1" shapeId="0" xr:uid="{6F65AB92-0629-4597-A06B-0558A33132F2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1" shapeId="0" xr:uid="{D37D8757-33BE-4E80-B5EC-DF6B91EC2010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49" authorId="1" shapeId="0" xr:uid="{C777F32F-93E5-4BEE-909A-9154F4B1BD94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<sst xmlns="http://schemas.openxmlformats.org/spreadsheetml/2006/main" count="347" uniqueCount="132">
  <si>
    <t>Original Data Value</t>
  </si>
  <si>
    <t>Series Id:</t>
  </si>
  <si>
    <t>Not Seasonally Adjusted</t>
  </si>
  <si>
    <t>Maryland</t>
  </si>
  <si>
    <t>Years:</t>
  </si>
  <si>
    <t>Year</t>
  </si>
  <si>
    <t>labor force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</si>
  <si>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</si>
  <si>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</si>
  <si>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</si>
  <si>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</si>
  <si>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</si>
  <si>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</si>
  <si>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</si>
  <si>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</si>
  <si>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</si>
  <si>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</si>
  <si>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</si>
  <si>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</si>
  <si>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Labor Force Statistics from the Current Population Survey</t>
  </si>
  <si>
    <t>Series title:</t>
  </si>
  <si>
    <t>Labor force status:</t>
  </si>
  <si>
    <t>Civilian labor force</t>
  </si>
  <si>
    <t>Type of data:</t>
  </si>
  <si>
    <t>Number in thousands</t>
  </si>
  <si>
    <t>Age:</t>
  </si>
  <si>
    <t>16 years and over</t>
  </si>
  <si>
    <t>Month</t>
  </si>
  <si>
    <t>Unemployment</t>
  </si>
  <si>
    <t>Start date</t>
  </si>
  <si>
    <t>End date</t>
  </si>
  <si>
    <t>Allegany County, MD</t>
  </si>
  <si>
    <t>Annapolis city, MD</t>
  </si>
  <si>
    <t>Anne Arundel County, MD</t>
  </si>
  <si>
    <t>Baltimore city, MD</t>
  </si>
  <si>
    <t>Baltimore County, MD</t>
  </si>
  <si>
    <t>Baltimore-Columbia-Towson, MD Metropolitan Statistical Area</t>
  </si>
  <si>
    <t>Bowie city, MD</t>
  </si>
  <si>
    <t>California-Lexington Park, MD Metropolitan Statistical Area</t>
  </si>
  <si>
    <t>Calvert County, MD</t>
  </si>
  <si>
    <t>Cambridge, MD Micropolitan Statistical Area</t>
  </si>
  <si>
    <t>Caroline County, MD</t>
  </si>
  <si>
    <t>Carroll County, MD</t>
  </si>
  <si>
    <t>Cecil County, MD</t>
  </si>
  <si>
    <t>Charles County, MD</t>
  </si>
  <si>
    <t>College Park city, MD</t>
  </si>
  <si>
    <t>Cumberland, MD-WV Metropolitan Statistical Area</t>
  </si>
  <si>
    <t>Cumberland, MD-WV Metropolitan Statistical Area, MD part</t>
  </si>
  <si>
    <t>Dorchester County, MD</t>
  </si>
  <si>
    <t>Easton, MD Micropolitan Statistical Area</t>
  </si>
  <si>
    <t>Frederick city, MD</t>
  </si>
  <si>
    <t>Frederick County, MD</t>
  </si>
  <si>
    <t>Gaithersburg city, MD</t>
  </si>
  <si>
    <t>Garrett County, MD</t>
  </si>
  <si>
    <t>Hagerstown city, MD</t>
  </si>
  <si>
    <t>Hagerstown-Martinsburg, MD-WV Metropolitan Statistical Area</t>
  </si>
  <si>
    <t>Hagerstown-Martinsburg, MD-WV Metropolitan Statistical Area, MD part</t>
  </si>
  <si>
    <t>Harford County, MD</t>
  </si>
  <si>
    <t>Howard County, MD</t>
  </si>
  <si>
    <t>Kent County, MD</t>
  </si>
  <si>
    <t>Laurel city, MD</t>
  </si>
  <si>
    <t>Montgomery County, MD</t>
  </si>
  <si>
    <t>Prince George's County, MD</t>
  </si>
  <si>
    <t>Queen Anne's County, MD</t>
  </si>
  <si>
    <t>Rockville city, MD</t>
  </si>
  <si>
    <t>Salisbury city, MD</t>
  </si>
  <si>
    <t>Salisbury, MD-DE Metropolitan Statistical Area, MD part</t>
  </si>
  <si>
    <t>Silver Spring-Frederick-Rockville, MD Metropolitan Division</t>
  </si>
  <si>
    <t>Somerset County, MD</t>
  </si>
  <si>
    <t>St. Mary's County, MD</t>
  </si>
  <si>
    <t>Talbot County, MD</t>
  </si>
  <si>
    <t>Washington County, MD</t>
  </si>
  <si>
    <t>Washington-Arlington-Alexandria, DC-VA-MD-WV Metropolitan Division, MD part</t>
  </si>
  <si>
    <t>Wicomico County, MD</t>
  </si>
  <si>
    <t>Wilmington, DE-MD-NJ Metropolitan Division, MD part</t>
  </si>
  <si>
    <t>Worcester County, MD</t>
  </si>
  <si>
    <t>Monthly Unemployed Numbers</t>
  </si>
  <si>
    <t>Monthly Labor Force Numbers</t>
  </si>
  <si>
    <t>24-Month Labor Force Totals</t>
  </si>
  <si>
    <t>Area</t>
  </si>
  <si>
    <t>Total</t>
  </si>
  <si>
    <t>Baltimore City, MD</t>
  </si>
  <si>
    <t>AREAS IN MARYLAND THAT ARE ELIGIBLE FOR WAIVERS ON THE BASIS OF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</si>
  <si>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</si>
  <si>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</si>
  <si>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</si>
  <si>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</si>
  <si>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</si>
  <si>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</si>
  <si>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</si>
  <si>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</si>
  <si>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</si>
  <si>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</si>
  <si>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</si>
  <si>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</si>
  <si>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</si>
  <si>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</si>
  <si>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</si>
  <si>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 number</t>
  </si>
  <si>
    <t>Unemployment Rate</t>
  </si>
  <si>
    <t>of unemployed</t>
  </si>
  <si>
    <t>(unrounded)</t>
  </si>
  <si>
    <t>(4 decimal places)</t>
  </si>
  <si>
    <t>(multiply by 100)</t>
  </si>
  <si>
    <t>(one decimal place)</t>
  </si>
  <si>
    <t>U.S. National Average</t>
  </si>
  <si>
    <t>Individual Cities</t>
  </si>
  <si>
    <t>24-Month Unemployed Totals</t>
  </si>
  <si>
    <t>20% Above the National Average (Rounded)</t>
  </si>
  <si>
    <t>Unemployment Rate
(Rounded)</t>
  </si>
  <si>
    <t>Unemployment rate</t>
  </si>
  <si>
    <t>National 24-Month Unemployment Average</t>
  </si>
  <si>
    <t>http://www.bls.gov/webapps/legacy/cpsatab1.htm</t>
  </si>
  <si>
    <t>Total for Region</t>
  </si>
  <si>
    <t>20% Above the National Average Threshold</t>
  </si>
  <si>
    <t>Source: Local Area Unemployment Statistics, Bureau of Labor Statistics, Dept. of Labor</t>
  </si>
  <si>
    <t>Underlying data are available at www.bls.gov/lau/, and are attached.</t>
  </si>
  <si>
    <t>from: http://www.bls.gov/lau/</t>
  </si>
  <si>
    <t>LNU01000000</t>
  </si>
  <si>
    <t>(Unadj) Civilian Labor Force Level</t>
  </si>
  <si>
    <t>Edgartown town, MA</t>
  </si>
  <si>
    <t>Tisbury town, MA</t>
  </si>
  <si>
    <t>Aquinnah town, MA</t>
  </si>
  <si>
    <t>Chilmark town, MA</t>
  </si>
  <si>
    <t>Oak Bluffs town, MA</t>
  </si>
  <si>
    <t>2020 to 2023</t>
  </si>
  <si>
    <t>DEC 2020 - NOV 2022</t>
  </si>
  <si>
    <t>Individual Counties</t>
  </si>
  <si>
    <t>OCT 2020 - SEP 2022</t>
  </si>
  <si>
    <t>Eastern Shore Economic Region</t>
  </si>
  <si>
    <t xml:space="preserve">Economic Region defined by the Maryland Department of Planning: </t>
  </si>
  <si>
    <t>https://planning.maryland.gov/MSDC/Pages/md_outlook_map.aspx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</si>
</sst>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#0.0"/>
    <numFmt numFmtId="166" formatCode="_(* #,##0_);_(* \(#,##0\);_(* &quot;-&quot;??_);_(@_)"/>
    <numFmt numFmtId="167" formatCode="0.0%"/>
    <numFmt numFmtId="168" formatCode="0.0"/>
    <numFmt numFmtId="169" formatCode="0.00000"/>
    <numFmt numFmtId="170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u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u/>
      <sz val="10"/>
      <color theme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3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3" fillId="0" borderId="0"/>
    <xf numFmtId="9" fontId="11" fillId="0" borderId="0" applyFont="0" applyFill="0" applyBorder="0" applyAlignment="0" applyProtection="0"/>
  </cellStyleXfs>
  <cellXfs count="75">
    <xf numFmtId="0" fontId="0" fillId="0" borderId="0" xfId="0"/>
    <xf numFmtId="0" fontId="7" fillId="0" borderId="0" xfId="0" applyFont="1"/>
    <xf numFmtId="0" fontId="10" fillId="0" borderId="0" xfId="0" applyFont="1"/>
    <xf numFmtId="17" fontId="0" fillId="0" borderId="0" xfId="0" applyNumberFormat="1"/>
    <xf numFmtId="0" fontId="6" fillId="0" borderId="0" xfId="0" applyFont="1" applyAlignment="1" applyProtection="1">
      <alignment horizontal="left"/>
      <protection locked="0"/>
    </xf>
    <xf numFmtId="166" fontId="0" fillId="0" borderId="0" xfId="1" applyNumberFormat="1" applyFont="1"/>
    <xf numFmtId="0" fontId="10" fillId="0" borderId="0" xfId="0" applyFont="1" applyAlignment="1">
      <alignment horizontal="left"/>
    </xf>
    <xf numFmtId="0" fontId="9" fillId="0" borderId="0" xfId="6" applyFont="1"/>
    <xf numFmtId="166" fontId="11" fillId="0" borderId="0" xfId="7" applyNumberFormat="1" applyFont="1"/>
    <xf numFmtId="0" fontId="4" fillId="2" borderId="2" xfId="6" applyFont="1" applyFill="1" applyBorder="1" applyAlignment="1">
      <alignment horizontal="center"/>
    </xf>
    <xf numFmtId="166" fontId="9" fillId="0" borderId="0" xfId="7" applyNumberFormat="1" applyFont="1" applyAlignment="1">
      <alignment horizontal="center"/>
    </xf>
    <xf numFmtId="166" fontId="11" fillId="0" borderId="0" xfId="7" applyNumberFormat="1" applyFont="1" applyAlignment="1">
      <alignment horizontal="center"/>
    </xf>
    <xf numFmtId="0" fontId="9" fillId="0" borderId="0" xfId="6" applyFont="1" applyAlignment="1">
      <alignment horizontal="center"/>
    </xf>
    <xf numFmtId="166" fontId="11" fillId="0" borderId="0" xfId="7" applyNumberFormat="1" applyFont="1" applyFill="1"/>
    <xf numFmtId="0" fontId="14" fillId="0" borderId="0" xfId="0" applyFont="1"/>
    <xf numFmtId="0" fontId="9" fillId="0" borderId="0" xfId="6" applyFont="1" applyAlignment="1">
      <alignment horizontal="right"/>
    </xf>
    <xf numFmtId="166" fontId="14" fillId="0" borderId="0" xfId="1" applyNumberFormat="1" applyFont="1"/>
    <xf numFmtId="166" fontId="7" fillId="0" borderId="0" xfId="1" applyNumberFormat="1" applyFont="1"/>
    <xf numFmtId="0" fontId="5" fillId="0" borderId="0" xfId="0" applyFont="1" applyAlignment="1">
      <alignment horizontal="left"/>
    </xf>
    <xf numFmtId="0" fontId="8" fillId="0" borderId="0" xfId="4" applyFont="1" applyAlignment="1" applyProtection="1">
      <alignment horizontal="left"/>
      <protection locked="0"/>
    </xf>
    <xf numFmtId="17" fontId="8" fillId="0" borderId="0" xfId="4" applyNumberFormat="1" applyFont="1" applyAlignment="1" applyProtection="1">
      <alignment horizontal="right"/>
      <protection locked="0"/>
    </xf>
    <xf numFmtId="17" fontId="8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0" fontId="11" fillId="0" borderId="0" xfId="4" applyFont="1" applyAlignment="1">
      <alignment horizontal="center"/>
    </xf>
    <xf numFmtId="0" fontId="11" fillId="0" borderId="0" xfId="4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15" fillId="0" borderId="0" xfId="4" applyFont="1" applyAlignment="1">
      <alignment horizontal="left"/>
    </xf>
    <xf numFmtId="0" fontId="11" fillId="0" borderId="0" xfId="0" applyFont="1"/>
    <xf numFmtId="167" fontId="14" fillId="0" borderId="0" xfId="11" applyNumberFormat="1" applyFont="1"/>
    <xf numFmtId="168" fontId="14" fillId="0" borderId="0" xfId="0" applyNumberFormat="1" applyFont="1" applyAlignment="1">
      <alignment horizontal="left" vertical="center"/>
    </xf>
    <xf numFmtId="0" fontId="11" fillId="0" borderId="0" xfId="4" applyFont="1" applyAlignment="1">
      <alignment horizontal="left"/>
    </xf>
    <xf numFmtId="0" fontId="16" fillId="0" borderId="0" xfId="3" applyFont="1" applyAlignment="1">
      <alignment horizontal="left"/>
    </xf>
    <xf numFmtId="0" fontId="9" fillId="0" borderId="0" xfId="4" applyFont="1"/>
    <xf numFmtId="0" fontId="9" fillId="0" borderId="1" xfId="4" applyFont="1" applyBorder="1" applyAlignment="1">
      <alignment horizontal="left" wrapText="1"/>
    </xf>
    <xf numFmtId="0" fontId="9" fillId="0" borderId="1" xfId="4" applyFont="1" applyBorder="1" applyAlignment="1">
      <alignment horizontal="center" wrapText="1"/>
    </xf>
    <xf numFmtId="0" fontId="9" fillId="0" borderId="1" xfId="4" applyFont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164" fontId="5" fillId="0" borderId="0" xfId="0" applyNumberFormat="1" applyFont="1" applyAlignment="1">
      <alignment horizontal="right"/>
    </xf>
    <xf numFmtId="165" fontId="5" fillId="0" borderId="0" xfId="4" applyNumberFormat="1" applyFont="1" applyAlignment="1">
      <alignment horizontal="right"/>
    </xf>
    <xf numFmtId="0" fontId="15" fillId="0" borderId="0" xfId="4" applyFont="1"/>
    <xf numFmtId="0" fontId="14" fillId="0" borderId="0" xfId="4" applyFont="1" applyAlignment="1">
      <alignment horizontal="center"/>
    </xf>
    <xf numFmtId="17" fontId="11" fillId="0" borderId="0" xfId="0" applyNumberFormat="1" applyFont="1" applyAlignment="1">
      <alignment horizontal="center"/>
    </xf>
    <xf numFmtId="168" fontId="11" fillId="0" borderId="0" xfId="0" applyNumberFormat="1" applyFont="1"/>
    <xf numFmtId="0" fontId="14" fillId="0" borderId="0" xfId="4" applyFont="1"/>
    <xf numFmtId="164" fontId="17" fillId="0" borderId="0" xfId="4" applyNumberFormat="1" applyFont="1" applyAlignment="1">
      <alignment horizontal="right"/>
    </xf>
    <xf numFmtId="17" fontId="14" fillId="0" borderId="0" xfId="0" applyNumberFormat="1" applyFont="1"/>
    <xf numFmtId="1" fontId="0" fillId="0" borderId="0" xfId="0" applyNumberFormat="1"/>
    <xf numFmtId="165" fontId="17" fillId="0" borderId="0" xfId="0" applyNumberFormat="1" applyFont="1" applyAlignment="1">
      <alignment horizontal="right"/>
    </xf>
    <xf numFmtId="164" fontId="5" fillId="0" borderId="0" xfId="4" applyNumberFormat="1" applyFont="1" applyAlignment="1">
      <alignment horizontal="right"/>
    </xf>
    <xf numFmtId="0" fontId="9" fillId="0" borderId="0" xfId="8" applyFont="1"/>
    <xf numFmtId="0" fontId="13" fillId="0" borderId="0" xfId="6" applyFont="1"/>
    <xf numFmtId="0" fontId="18" fillId="0" borderId="0" xfId="0" applyFont="1"/>
    <xf numFmtId="0" fontId="11" fillId="0" borderId="0" xfId="6" applyFont="1"/>
    <xf numFmtId="2" fontId="11" fillId="0" borderId="0" xfId="6" applyNumberFormat="1" applyFont="1"/>
    <xf numFmtId="168" fontId="11" fillId="0" borderId="0" xfId="6" applyNumberFormat="1" applyFont="1"/>
    <xf numFmtId="169" fontId="11" fillId="0" borderId="0" xfId="6" applyNumberFormat="1" applyFont="1"/>
    <xf numFmtId="170" fontId="11" fillId="0" borderId="0" xfId="6" applyNumberFormat="1" applyFont="1" applyAlignment="1">
      <alignment horizontal="right"/>
    </xf>
    <xf numFmtId="0" fontId="11" fillId="0" borderId="0" xfId="6" applyFont="1" applyAlignment="1">
      <alignment horizontal="right"/>
    </xf>
    <xf numFmtId="168" fontId="11" fillId="0" borderId="0" xfId="6" applyNumberFormat="1" applyFont="1" applyAlignment="1">
      <alignment horizontal="right"/>
    </xf>
    <xf numFmtId="170" fontId="11" fillId="0" borderId="0" xfId="6" applyNumberFormat="1" applyFont="1"/>
    <xf numFmtId="166" fontId="14" fillId="0" borderId="0" xfId="1" applyNumberFormat="1" applyFont="1" applyFill="1"/>
    <xf numFmtId="167" fontId="14" fillId="0" borderId="0" xfId="2" applyNumberFormat="1" applyFont="1" applyFill="1"/>
    <xf numFmtId="0" fontId="16" fillId="0" borderId="0" xfId="3" applyFont="1"/>
    <xf numFmtId="166" fontId="9" fillId="0" borderId="0" xfId="7" applyNumberFormat="1" applyFont="1" applyAlignment="1">
      <alignment horizontal="center"/>
    </xf>
    <xf numFmtId="166" fontId="4" fillId="2" borderId="3" xfId="7" applyNumberFormat="1" applyFont="1" applyFill="1" applyBorder="1" applyAlignment="1">
      <alignment horizontal="center"/>
    </xf>
    <xf numFmtId="166" fontId="4" fillId="2" borderId="4" xfId="7" applyNumberFormat="1" applyFont="1" applyFill="1" applyBorder="1" applyAlignment="1">
      <alignment horizontal="center"/>
    </xf>
    <xf numFmtId="0" fontId="4" fillId="2" borderId="3" xfId="6" applyFont="1" applyFill="1" applyBorder="1" applyAlignment="1">
      <alignment horizontal="center"/>
    </xf>
    <xf numFmtId="0" fontId="4" fillId="2" borderId="5" xfId="6" applyFont="1" applyFill="1" applyBorder="1" applyAlignment="1">
      <alignment horizontal="center"/>
    </xf>
    <xf numFmtId="0" fontId="4" fillId="2" borderId="4" xfId="6" applyFont="1" applyFill="1" applyBorder="1" applyAlignment="1">
      <alignment horizontal="center"/>
    </xf>
    <xf numFmtId="0" fontId="9" fillId="0" borderId="0" xfId="6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4" fillId="0" borderId="0" xfId="0" applyFont="1"/>
  </cellXfs>
  <cellStyles count="12">
    <cellStyle name="Comma" xfId="1" builtinId="3"/>
    <cellStyle name="Comma 2" xfId="7" xr:uid="{00000000-0005-0000-0000-000001000000}"/>
    <cellStyle name="Hyperlink" xfId="3" builtinId="8"/>
    <cellStyle name="Normal" xfId="0" builtinId="0"/>
    <cellStyle name="Normal 2" xfId="4" xr:uid="{00000000-0005-0000-0000-000004000000}"/>
    <cellStyle name="Normal 2 2" xfId="10" xr:uid="{00000000-0005-0000-0000-000005000000}"/>
    <cellStyle name="Normal 3" xfId="5" xr:uid="{00000000-0005-0000-0000-000006000000}"/>
    <cellStyle name="Normal 3 2" xfId="9" xr:uid="{00000000-0005-0000-0000-000007000000}"/>
    <cellStyle name="Normal_Book4" xfId="6" xr:uid="{00000000-0005-0000-0000-000008000000}"/>
    <cellStyle name="Normal_VA 0205" xfId="8" xr:uid="{00000000-0005-0000-0000-000009000000}"/>
    <cellStyle name="Percent" xfId="2" builtinId="5"/>
    <cellStyle name="Percent 2" xfId="11" xr:uid="{6B4FAEEE-F10E-4737-A6D3-AAC288EBB388}"/>
  </cellStyles>
  <dxfs count="8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planning.maryland.gov/MSDC/Pages/md_outlook_map.aspx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2"/>
  <dimension ref="A1:R62"/>
  <sheetViews>
    <sheetView tabSelected="1" zoomScale="80" zoomScaleNormal="80" workbookViewId="0">
      <selection activeCell="A58" sqref="A58"/>
    </sheetView>
  </sheetViews>
  <sheetFormatPr defaultColWidth="9.109375" defaultRowHeight="13.2" x14ac:dyDescent="0.25"/>
  <cols>
    <col min="1" max="1" width="28" style="14" customWidth="1"/>
    <col min="2" max="2" width="14.44140625" style="14" customWidth="1"/>
    <col min="3" max="13" width="10.5546875" style="14" customWidth="1"/>
    <col min="14" max="15" width="9.109375" style="14"/>
    <col min="16" max="16" width="12.88671875" style="14" bestFit="1" customWidth="1"/>
    <col min="17" max="17" width="13.88671875" style="14" bestFit="1" customWidth="1"/>
    <col min="18" max="16384" width="9.109375" style="14"/>
  </cols>
  <sheetData>
    <row r="1" spans="1:18" x14ac:dyDescent="0.25">
      <c r="A1" s="7" t="s">
        <v>82</v>
      </c>
      <c r="B1" s="8"/>
      <c r="C1" s="8"/>
      <c r="D1" s="8"/>
      <c r="E1" s="8"/>
      <c r="F1" s="53"/>
      <c r="G1" s="53"/>
      <c r="H1" s="53"/>
      <c r="I1" s="53"/>
      <c r="J1" s="54"/>
      <c r="K1" s="53"/>
      <c r="L1" s="55"/>
      <c r="M1" s="53"/>
    </row>
    <row r="2" spans="1:18" x14ac:dyDescent="0.25">
      <c r="A2" s="7" t="s">
        <v>126</v>
      </c>
      <c r="B2" s="8"/>
      <c r="C2" s="8"/>
      <c r="D2" s="8"/>
      <c r="E2" s="8"/>
      <c r="F2" s="53"/>
      <c r="G2" s="53"/>
      <c r="H2" s="53"/>
      <c r="I2" s="53"/>
      <c r="J2" s="54"/>
      <c r="K2" s="53"/>
      <c r="L2" s="55"/>
      <c r="M2" s="53"/>
    </row>
    <row r="3" spans="1:18" x14ac:dyDescent="0.25">
      <c r="A3" s="7" t="s">
        <v>83</v>
      </c>
      <c r="B3" s="8"/>
      <c r="C3" s="8"/>
      <c r="D3" s="8"/>
      <c r="E3" s="8"/>
      <c r="F3" s="53"/>
      <c r="G3" s="53"/>
      <c r="H3" s="53"/>
      <c r="I3" s="53"/>
      <c r="J3" s="54"/>
      <c r="K3" s="53"/>
      <c r="L3" s="55"/>
      <c r="M3" s="53"/>
    </row>
    <row r="4" spans="1:18" x14ac:dyDescent="0.25">
      <c r="A4" s="7"/>
      <c r="B4" s="8"/>
      <c r="C4" s="8"/>
      <c r="D4" s="8"/>
      <c r="E4" s="8"/>
      <c r="F4" s="53"/>
      <c r="G4" s="53"/>
      <c r="H4" s="53"/>
      <c r="I4" s="53"/>
      <c r="J4" s="54"/>
      <c r="K4" s="53"/>
      <c r="L4" s="55"/>
      <c r="M4" s="53"/>
    </row>
    <row r="5" spans="1:18" x14ac:dyDescent="0.25">
      <c r="A5" s="9" t="s">
        <v>84</v>
      </c>
      <c r="B5" s="8" t="s">
        <v>85</v>
      </c>
      <c r="C5" s="8"/>
      <c r="D5" s="8"/>
      <c r="E5" s="8"/>
      <c r="F5" s="53"/>
      <c r="G5" s="53"/>
      <c r="H5" s="53"/>
      <c r="I5" s="53"/>
      <c r="J5" s="54"/>
      <c r="K5" s="53"/>
      <c r="L5" s="55"/>
      <c r="M5" s="53"/>
    </row>
    <row r="6" spans="1:18" x14ac:dyDescent="0.25">
      <c r="A6" s="9" t="s">
        <v>86</v>
      </c>
      <c r="B6" s="8" t="s">
        <v>87</v>
      </c>
      <c r="C6" s="8"/>
      <c r="D6" s="8"/>
      <c r="E6" s="8"/>
      <c r="F6" s="53"/>
      <c r="G6" s="53"/>
      <c r="H6" s="53"/>
      <c r="I6" s="53"/>
      <c r="J6" s="54"/>
      <c r="K6" s="53"/>
      <c r="L6" s="55"/>
      <c r="M6" s="53"/>
    </row>
    <row r="7" spans="1:18" x14ac:dyDescent="0.25">
      <c r="A7" s="9" t="s">
        <v>88</v>
      </c>
      <c r="B7" s="8" t="s">
        <v>89</v>
      </c>
      <c r="C7" s="8"/>
      <c r="D7" s="8"/>
      <c r="E7" s="8"/>
      <c r="F7" s="53"/>
      <c r="G7" s="53"/>
      <c r="H7" s="53"/>
      <c r="I7" s="53"/>
      <c r="J7" s="54"/>
      <c r="K7" s="53"/>
      <c r="L7" s="55"/>
      <c r="M7" s="53"/>
    </row>
    <row r="8" spans="1:18" x14ac:dyDescent="0.25">
      <c r="A8" s="9" t="s">
        <v>90</v>
      </c>
      <c r="B8" s="8" t="s">
        <v>91</v>
      </c>
      <c r="C8" s="8"/>
      <c r="D8" s="8"/>
      <c r="E8" s="8"/>
      <c r="F8" s="53"/>
      <c r="G8" s="53"/>
      <c r="H8" s="53"/>
      <c r="I8" s="53"/>
      <c r="J8" s="54"/>
      <c r="K8" s="53"/>
      <c r="L8" s="55"/>
      <c r="M8" s="53"/>
    </row>
    <row r="9" spans="1:18" x14ac:dyDescent="0.25">
      <c r="A9" s="7"/>
      <c r="B9" s="8"/>
      <c r="C9" s="8"/>
      <c r="D9" s="8"/>
      <c r="E9" s="8"/>
      <c r="F9" s="53"/>
      <c r="G9" s="53"/>
      <c r="H9" s="53"/>
      <c r="I9" s="53"/>
      <c r="J9" s="54"/>
      <c r="K9" s="53"/>
      <c r="L9" s="55"/>
      <c r="M9" s="53"/>
    </row>
    <row r="10" spans="1:18" x14ac:dyDescent="0.25">
      <c r="A10" s="7"/>
      <c r="B10" s="65" t="s">
        <v>92</v>
      </c>
      <c r="C10" s="66"/>
      <c r="D10" s="65" t="s">
        <v>93</v>
      </c>
      <c r="E10" s="66"/>
      <c r="F10" s="67" t="s">
        <v>94</v>
      </c>
      <c r="G10" s="68"/>
      <c r="H10" s="68"/>
      <c r="I10" s="69"/>
      <c r="J10" s="67" t="s">
        <v>95</v>
      </c>
      <c r="K10" s="69"/>
      <c r="L10" s="67" t="s">
        <v>96</v>
      </c>
      <c r="M10" s="69"/>
    </row>
    <row r="11" spans="1:18" x14ac:dyDescent="0.25">
      <c r="A11" s="7"/>
      <c r="B11" s="64" t="str">
        <f>$A$2</f>
        <v>DEC 2020 - NOV 2022</v>
      </c>
      <c r="C11" s="64"/>
      <c r="D11" s="64" t="str">
        <f t="shared" ref="D11" si="0">$A$2</f>
        <v>DEC 2020 - NOV 2022</v>
      </c>
      <c r="E11" s="64"/>
      <c r="F11" s="64" t="str">
        <f t="shared" ref="F11" si="1">$A$2</f>
        <v>DEC 2020 - NOV 2022</v>
      </c>
      <c r="G11" s="64"/>
      <c r="H11" s="64" t="str">
        <f t="shared" ref="H11" si="2">$A$2</f>
        <v>DEC 2020 - NOV 2022</v>
      </c>
      <c r="I11" s="64"/>
      <c r="J11" s="64" t="str">
        <f t="shared" ref="J11" si="3">$A$2</f>
        <v>DEC 2020 - NOV 2022</v>
      </c>
      <c r="K11" s="64"/>
      <c r="L11" s="64" t="str">
        <f t="shared" ref="L11" si="4">$A$2</f>
        <v>DEC 2020 - NOV 2022</v>
      </c>
      <c r="M11" s="64"/>
      <c r="P11" s="16"/>
    </row>
    <row r="12" spans="1:18" x14ac:dyDescent="0.25">
      <c r="A12" s="7"/>
      <c r="B12" s="10"/>
      <c r="C12" s="10"/>
      <c r="D12" s="10"/>
      <c r="E12" s="10"/>
      <c r="F12" s="64" t="s">
        <v>97</v>
      </c>
      <c r="G12" s="64"/>
      <c r="H12" s="64" t="s">
        <v>97</v>
      </c>
      <c r="I12" s="64"/>
      <c r="J12" s="64" t="s">
        <v>97</v>
      </c>
      <c r="K12" s="64"/>
      <c r="L12" s="64" t="s">
        <v>97</v>
      </c>
      <c r="M12" s="64"/>
    </row>
    <row r="13" spans="1:18" x14ac:dyDescent="0.25">
      <c r="A13" s="7"/>
      <c r="B13" s="64" t="s">
        <v>80</v>
      </c>
      <c r="C13" s="64"/>
      <c r="D13" s="64" t="s">
        <v>98</v>
      </c>
      <c r="E13" s="64"/>
      <c r="F13" s="70" t="s">
        <v>99</v>
      </c>
      <c r="G13" s="70"/>
      <c r="H13" s="70" t="s">
        <v>99</v>
      </c>
      <c r="I13" s="70"/>
      <c r="J13" s="70" t="s">
        <v>99</v>
      </c>
      <c r="K13" s="70"/>
      <c r="L13" s="70" t="s">
        <v>99</v>
      </c>
      <c r="M13" s="70"/>
    </row>
    <row r="14" spans="1:18" x14ac:dyDescent="0.25">
      <c r="A14" s="7"/>
      <c r="B14" s="64" t="s">
        <v>6</v>
      </c>
      <c r="C14" s="64"/>
      <c r="D14" s="64" t="s">
        <v>100</v>
      </c>
      <c r="E14" s="64"/>
      <c r="F14" s="70" t="s">
        <v>101</v>
      </c>
      <c r="G14" s="70"/>
      <c r="H14" s="70" t="s">
        <v>102</v>
      </c>
      <c r="I14" s="70"/>
      <c r="J14" s="70" t="s">
        <v>103</v>
      </c>
      <c r="K14" s="70"/>
      <c r="L14" s="70" t="s">
        <v>104</v>
      </c>
      <c r="M14" s="70"/>
    </row>
    <row r="15" spans="1:18" x14ac:dyDescent="0.25">
      <c r="A15" s="7"/>
      <c r="B15" s="10"/>
      <c r="C15" s="10"/>
      <c r="D15" s="10"/>
      <c r="E15" s="10"/>
      <c r="F15" s="12"/>
      <c r="G15" s="12"/>
      <c r="H15" s="12"/>
      <c r="I15" s="12"/>
      <c r="J15" s="12"/>
      <c r="K15" s="12"/>
      <c r="L15" s="12"/>
      <c r="M15" s="12"/>
    </row>
    <row r="16" spans="1:18" x14ac:dyDescent="0.25">
      <c r="A16" s="7" t="s">
        <v>105</v>
      </c>
      <c r="B16" s="11">
        <f>National!J24</f>
        <v>3901686</v>
      </c>
      <c r="C16" s="11"/>
      <c r="D16" s="11">
        <f>National!K24</f>
        <v>180483</v>
      </c>
      <c r="E16" s="10"/>
      <c r="F16" s="56">
        <f>D16/B16</f>
        <v>4.6257694750423281E-2</v>
      </c>
      <c r="G16" s="12"/>
      <c r="H16" s="57">
        <f>TRUNC(F16,4)</f>
        <v>4.6199999999999998E-2</v>
      </c>
      <c r="I16" s="15"/>
      <c r="J16" s="58">
        <f>H16*100</f>
        <v>4.62</v>
      </c>
      <c r="K16" s="58"/>
      <c r="L16" s="59">
        <f>ROUND(J16,1)</f>
        <v>4.5999999999999996</v>
      </c>
      <c r="M16" s="12"/>
      <c r="Q16" s="61"/>
      <c r="R16" s="62"/>
    </row>
    <row r="17" spans="1:16" x14ac:dyDescent="0.25">
      <c r="A17" s="7" t="s">
        <v>114</v>
      </c>
      <c r="B17" s="11"/>
      <c r="C17" s="11"/>
      <c r="D17" s="11"/>
      <c r="E17" s="10"/>
      <c r="F17" s="56"/>
      <c r="G17" s="12"/>
      <c r="H17" s="57">
        <f>TRUNC(H16*1.2,4)</f>
        <v>5.5399999999999998E-2</v>
      </c>
      <c r="I17" s="15"/>
      <c r="J17" s="58">
        <f>H17*100</f>
        <v>5.54</v>
      </c>
      <c r="K17" s="15"/>
      <c r="L17" s="58">
        <f>ROUND(J17,1)</f>
        <v>5.5</v>
      </c>
      <c r="M17" s="12"/>
    </row>
    <row r="18" spans="1:16" x14ac:dyDescent="0.25">
      <c r="A18" s="7"/>
      <c r="B18" s="11"/>
      <c r="C18" s="11"/>
      <c r="D18" s="11"/>
      <c r="E18" s="10"/>
      <c r="F18" s="56"/>
      <c r="G18" s="12"/>
      <c r="H18" s="57"/>
      <c r="I18" s="15"/>
      <c r="J18" s="58"/>
      <c r="K18" s="15"/>
      <c r="L18" s="58"/>
      <c r="M18" s="12"/>
    </row>
    <row r="20" spans="1:16" x14ac:dyDescent="0.25">
      <c r="A20" s="52" t="s">
        <v>106</v>
      </c>
    </row>
    <row r="21" spans="1:16" x14ac:dyDescent="0.25">
      <c r="A21" s="14" t="s">
        <v>81</v>
      </c>
      <c r="B21" s="13">
        <f>VLOOKUP($A21,'Step 2'!$A$3:$P$49,13,FALSE)</f>
        <v>6612830</v>
      </c>
      <c r="C21" s="13"/>
      <c r="D21" s="13">
        <f>VLOOKUP($A21,'Step 4'!$A$3:$P$49,13,FALSE)</f>
        <v>386389</v>
      </c>
      <c r="E21" s="8"/>
      <c r="F21" s="56">
        <f t="shared" ref="F21" si="5">D21/B21</f>
        <v>5.8430203105175847E-2</v>
      </c>
      <c r="G21" s="53"/>
      <c r="H21" s="60">
        <f t="shared" ref="H21" si="6">TRUNC(F21,4)</f>
        <v>5.8400000000000001E-2</v>
      </c>
      <c r="I21" s="53"/>
      <c r="J21" s="54">
        <f t="shared" ref="J21" si="7">H21*100</f>
        <v>5.84</v>
      </c>
      <c r="K21" s="53"/>
      <c r="L21" s="55">
        <f t="shared" ref="L21" si="8">ROUND(J21,1)</f>
        <v>5.8</v>
      </c>
    </row>
    <row r="23" spans="1:16" x14ac:dyDescent="0.25">
      <c r="A23" s="7" t="s">
        <v>129</v>
      </c>
      <c r="B23" s="13"/>
      <c r="C23" s="13"/>
      <c r="D23" s="13"/>
      <c r="E23" s="8"/>
      <c r="F23" s="56"/>
      <c r="G23" s="53"/>
      <c r="H23" s="60"/>
      <c r="I23" s="53"/>
      <c r="J23" s="54"/>
      <c r="K23" s="53"/>
      <c r="L23" s="55"/>
      <c r="M23" s="12"/>
      <c r="P23" s="16"/>
    </row>
    <row r="24" spans="1:16" x14ac:dyDescent="0.25">
      <c r="A24" s="14" t="s">
        <v>68</v>
      </c>
      <c r="B24" s="13">
        <f>VLOOKUP($A24,'Step 2'!$A$3:$P$49,13,FALSE)</f>
        <v>213924</v>
      </c>
      <c r="C24" s="13"/>
      <c r="D24" s="13">
        <f>VLOOKUP($A24,'Step 4'!$A$3:$P$49,13,FALSE)</f>
        <v>12898</v>
      </c>
      <c r="E24" s="8"/>
      <c r="F24" s="56">
        <f t="shared" ref="F24:F26" si="9">D24/B24</f>
        <v>6.0292440305903028E-2</v>
      </c>
      <c r="G24" s="53"/>
      <c r="H24" s="60">
        <f t="shared" ref="H24:H26" si="10">TRUNC(F24,4)</f>
        <v>6.0199999999999997E-2</v>
      </c>
      <c r="I24" s="53"/>
      <c r="J24" s="54">
        <f t="shared" ref="J24:J26" si="11">H24*100</f>
        <v>6.02</v>
      </c>
      <c r="K24" s="53"/>
      <c r="L24" s="55">
        <f t="shared" ref="L24:L26" si="12">ROUND(J24,1)</f>
        <v>6</v>
      </c>
      <c r="M24" s="12"/>
      <c r="P24" s="16"/>
    </row>
    <row r="25" spans="1:16" x14ac:dyDescent="0.25">
      <c r="A25" s="14" t="s">
        <v>73</v>
      </c>
      <c r="B25" s="13">
        <f>VLOOKUP($A25,'Step 2'!$A$3:$P$49,13,FALSE)</f>
        <v>1214885</v>
      </c>
      <c r="C25" s="13"/>
      <c r="D25" s="13">
        <f>VLOOKUP($A25,'Step 4'!$A$3:$P$49,13,FALSE)</f>
        <v>59169</v>
      </c>
      <c r="E25" s="8"/>
      <c r="F25" s="56">
        <f t="shared" si="9"/>
        <v>4.8703375216584285E-2</v>
      </c>
      <c r="G25" s="53"/>
      <c r="H25" s="60">
        <f t="shared" si="10"/>
        <v>4.87E-2</v>
      </c>
      <c r="I25" s="53"/>
      <c r="J25" s="54">
        <f t="shared" si="11"/>
        <v>4.87</v>
      </c>
      <c r="K25" s="53"/>
      <c r="L25" s="55">
        <f t="shared" si="12"/>
        <v>4.9000000000000004</v>
      </c>
      <c r="M25" s="12"/>
      <c r="P25" s="16"/>
    </row>
    <row r="26" spans="1:16" x14ac:dyDescent="0.25">
      <c r="A26" s="14" t="s">
        <v>75</v>
      </c>
      <c r="B26" s="13">
        <f>VLOOKUP($A26,'Step 2'!$A$3:$P$49,13,FALSE)</f>
        <v>601789</v>
      </c>
      <c r="C26" s="13"/>
      <c r="D26" s="13">
        <f>VLOOKUP($A26,'Step 4'!$A$3:$P$49,13,FALSE)</f>
        <v>38988</v>
      </c>
      <c r="E26" s="8"/>
      <c r="F26" s="56">
        <f t="shared" si="9"/>
        <v>6.4786827276670067E-2</v>
      </c>
      <c r="G26" s="53"/>
      <c r="H26" s="60">
        <f t="shared" si="10"/>
        <v>6.4699999999999994E-2</v>
      </c>
      <c r="I26" s="53"/>
      <c r="J26" s="54">
        <f t="shared" si="11"/>
        <v>6.47</v>
      </c>
      <c r="K26" s="53"/>
      <c r="L26" s="55">
        <f t="shared" si="12"/>
        <v>6.5</v>
      </c>
      <c r="M26" s="12"/>
      <c r="P26" s="16"/>
    </row>
    <row r="27" spans="1:16" x14ac:dyDescent="0.25">
      <c r="A27" s="50" t="s">
        <v>113</v>
      </c>
      <c r="B27" s="13">
        <f>SUM(B24:B26)</f>
        <v>2030598</v>
      </c>
      <c r="C27" s="13"/>
      <c r="D27" s="13">
        <f>SUM(D24:D26)</f>
        <v>111055</v>
      </c>
      <c r="E27" s="8"/>
      <c r="F27" s="56">
        <f t="shared" ref="F27" si="13">D27/B27</f>
        <v>5.4690785670034145E-2</v>
      </c>
      <c r="G27" s="53"/>
      <c r="H27" s="60">
        <f t="shared" ref="H27" si="14">TRUNC(F27,4)</f>
        <v>5.4600000000000003E-2</v>
      </c>
      <c r="I27" s="53"/>
      <c r="J27" s="54">
        <f t="shared" ref="J27" si="15">H27*100</f>
        <v>5.46</v>
      </c>
      <c r="K27" s="53"/>
      <c r="L27" s="55">
        <f t="shared" ref="L27" si="16">ROUND(J27,1)</f>
        <v>5.5</v>
      </c>
      <c r="M27" s="12"/>
      <c r="P27" s="16"/>
    </row>
    <row r="28" spans="1:16" x14ac:dyDescent="0.25">
      <c r="A28" s="51"/>
      <c r="B28" s="13"/>
      <c r="C28" s="13"/>
      <c r="D28" s="13"/>
      <c r="E28" s="8"/>
      <c r="F28" s="56"/>
      <c r="G28" s="53"/>
      <c r="H28" s="60"/>
      <c r="I28" s="53"/>
      <c r="J28" s="54"/>
      <c r="K28" s="53"/>
      <c r="L28" s="55"/>
      <c r="M28" s="12"/>
      <c r="P28" s="16"/>
    </row>
    <row r="29" spans="1:16" x14ac:dyDescent="0.25">
      <c r="A29" s="53"/>
      <c r="B29" s="13"/>
      <c r="C29" s="13"/>
      <c r="D29" s="13"/>
      <c r="E29" s="8"/>
      <c r="F29" s="56"/>
      <c r="G29" s="53"/>
      <c r="H29" s="60"/>
      <c r="I29" s="53"/>
      <c r="J29" s="54"/>
      <c r="K29" s="53"/>
      <c r="L29" s="55"/>
      <c r="M29" s="12"/>
      <c r="P29" s="16"/>
    </row>
    <row r="30" spans="1:16" x14ac:dyDescent="0.25">
      <c r="A30" s="53" t="s">
        <v>115</v>
      </c>
    </row>
    <row r="31" spans="1:16" x14ac:dyDescent="0.25">
      <c r="A31" s="53" t="s">
        <v>116</v>
      </c>
    </row>
    <row r="33" spans="1:13" x14ac:dyDescent="0.25">
      <c r="A33" s="14" t="s">
        <v>130</v>
      </c>
    </row>
    <row r="34" spans="1:13" x14ac:dyDescent="0.25">
      <c r="A34" s="63" t="s">
        <v>131</v>
      </c>
    </row>
    <row r="38" spans="1:13" x14ac:dyDescent="0.25">
      <c r="A38" s="7" t="s">
        <v>82</v>
      </c>
      <c r="B38" s="8"/>
      <c r="C38" s="8"/>
      <c r="D38" s="8"/>
      <c r="E38" s="8"/>
      <c r="F38" s="53"/>
      <c r="G38" s="53"/>
      <c r="H38" s="53"/>
      <c r="I38" s="53"/>
      <c r="J38" s="54"/>
      <c r="K38" s="53"/>
      <c r="L38" s="55"/>
      <c r="M38" s="53"/>
    </row>
    <row r="39" spans="1:13" x14ac:dyDescent="0.25">
      <c r="A39" s="7" t="s">
        <v>128</v>
      </c>
      <c r="B39" s="8"/>
      <c r="C39" s="8"/>
      <c r="D39" s="8"/>
      <c r="E39" s="8"/>
      <c r="F39" s="53"/>
      <c r="G39" s="53"/>
      <c r="H39" s="53"/>
      <c r="I39" s="53"/>
      <c r="J39" s="54"/>
      <c r="K39" s="53"/>
      <c r="L39" s="55"/>
      <c r="M39" s="53"/>
    </row>
    <row r="40" spans="1:13" x14ac:dyDescent="0.25">
      <c r="A40" s="7" t="s">
        <v>83</v>
      </c>
      <c r="B40" s="8"/>
      <c r="C40" s="8"/>
      <c r="D40" s="8"/>
      <c r="E40" s="8"/>
      <c r="F40" s="53"/>
      <c r="G40" s="53"/>
      <c r="H40" s="53"/>
      <c r="I40" s="53"/>
      <c r="J40" s="54"/>
      <c r="K40" s="53"/>
      <c r="L40" s="55"/>
      <c r="M40" s="53"/>
    </row>
    <row r="41" spans="1:13" x14ac:dyDescent="0.25">
      <c r="A41" s="7"/>
      <c r="B41" s="8"/>
      <c r="C41" s="8"/>
      <c r="D41" s="8"/>
      <c r="E41" s="8"/>
      <c r="F41" s="53"/>
      <c r="G41" s="53"/>
      <c r="H41" s="53"/>
      <c r="I41" s="53"/>
      <c r="J41" s="54"/>
      <c r="K41" s="53"/>
      <c r="L41" s="55"/>
      <c r="M41" s="53"/>
    </row>
    <row r="42" spans="1:13" x14ac:dyDescent="0.25">
      <c r="A42" s="9" t="s">
        <v>84</v>
      </c>
      <c r="B42" s="8" t="s">
        <v>85</v>
      </c>
      <c r="C42" s="8"/>
      <c r="D42" s="8"/>
      <c r="E42" s="8"/>
      <c r="F42" s="53"/>
      <c r="G42" s="53"/>
      <c r="H42" s="53"/>
      <c r="I42" s="53"/>
      <c r="J42" s="54"/>
      <c r="K42" s="53"/>
      <c r="L42" s="55"/>
      <c r="M42" s="53"/>
    </row>
    <row r="43" spans="1:13" x14ac:dyDescent="0.25">
      <c r="A43" s="9" t="s">
        <v>86</v>
      </c>
      <c r="B43" s="8" t="s">
        <v>87</v>
      </c>
      <c r="C43" s="8"/>
      <c r="D43" s="8"/>
      <c r="E43" s="8"/>
      <c r="F43" s="53"/>
      <c r="G43" s="53"/>
      <c r="H43" s="53"/>
      <c r="I43" s="53"/>
      <c r="J43" s="54"/>
      <c r="K43" s="53"/>
      <c r="L43" s="55"/>
      <c r="M43" s="53"/>
    </row>
    <row r="44" spans="1:13" x14ac:dyDescent="0.25">
      <c r="A44" s="9" t="s">
        <v>88</v>
      </c>
      <c r="B44" s="8" t="s">
        <v>89</v>
      </c>
      <c r="C44" s="8"/>
      <c r="D44" s="8"/>
      <c r="E44" s="8"/>
      <c r="F44" s="53"/>
      <c r="G44" s="53"/>
      <c r="H44" s="53"/>
      <c r="I44" s="53"/>
      <c r="J44" s="54"/>
      <c r="K44" s="53"/>
      <c r="L44" s="55"/>
      <c r="M44" s="53"/>
    </row>
    <row r="45" spans="1:13" x14ac:dyDescent="0.25">
      <c r="A45" s="9" t="s">
        <v>90</v>
      </c>
      <c r="B45" s="8" t="s">
        <v>91</v>
      </c>
      <c r="C45" s="8"/>
      <c r="D45" s="8"/>
      <c r="E45" s="8"/>
      <c r="F45" s="53"/>
      <c r="G45" s="53"/>
      <c r="H45" s="53"/>
      <c r="I45" s="53"/>
      <c r="J45" s="54"/>
      <c r="K45" s="53"/>
      <c r="L45" s="55"/>
      <c r="M45" s="53"/>
    </row>
    <row r="46" spans="1:13" x14ac:dyDescent="0.25">
      <c r="A46" s="7"/>
      <c r="B46" s="8"/>
      <c r="C46" s="8"/>
      <c r="D46" s="8"/>
      <c r="E46" s="8"/>
      <c r="F46" s="53"/>
      <c r="G46" s="53"/>
      <c r="H46" s="53"/>
      <c r="I46" s="53"/>
      <c r="J46" s="54"/>
      <c r="K46" s="53"/>
      <c r="L46" s="55"/>
      <c r="M46" s="53"/>
    </row>
    <row r="47" spans="1:13" x14ac:dyDescent="0.25">
      <c r="A47" s="7"/>
      <c r="B47" s="65" t="s">
        <v>92</v>
      </c>
      <c r="C47" s="66"/>
      <c r="D47" s="65" t="s">
        <v>93</v>
      </c>
      <c r="E47" s="66"/>
      <c r="F47" s="67" t="s">
        <v>94</v>
      </c>
      <c r="G47" s="68"/>
      <c r="H47" s="68"/>
      <c r="I47" s="69"/>
      <c r="J47" s="67" t="s">
        <v>95</v>
      </c>
      <c r="K47" s="69"/>
      <c r="L47" s="67" t="s">
        <v>96</v>
      </c>
      <c r="M47" s="69"/>
    </row>
    <row r="48" spans="1:13" x14ac:dyDescent="0.25">
      <c r="A48" s="7"/>
      <c r="B48" s="64" t="str">
        <f>A39</f>
        <v>OCT 2020 - SEP 2022</v>
      </c>
      <c r="C48" s="64"/>
      <c r="D48" s="64" t="str">
        <f>B48</f>
        <v>OCT 2020 - SEP 2022</v>
      </c>
      <c r="E48" s="64"/>
      <c r="F48" s="64" t="str">
        <f>D48</f>
        <v>OCT 2020 - SEP 2022</v>
      </c>
      <c r="G48" s="64"/>
      <c r="H48" s="64" t="str">
        <f>F48</f>
        <v>OCT 2020 - SEP 2022</v>
      </c>
      <c r="I48" s="64"/>
      <c r="J48" s="64" t="str">
        <f>H48</f>
        <v>OCT 2020 - SEP 2022</v>
      </c>
      <c r="K48" s="64"/>
      <c r="L48" s="64" t="str">
        <f>J48</f>
        <v>OCT 2020 - SEP 2022</v>
      </c>
      <c r="M48" s="64"/>
    </row>
    <row r="50" spans="1:18" x14ac:dyDescent="0.25">
      <c r="A50" s="7"/>
      <c r="B50" s="64" t="s">
        <v>80</v>
      </c>
      <c r="C50" s="64"/>
      <c r="D50" s="64" t="s">
        <v>98</v>
      </c>
      <c r="E50" s="64"/>
      <c r="F50" s="70" t="s">
        <v>99</v>
      </c>
      <c r="G50" s="70"/>
      <c r="H50" s="70" t="s">
        <v>99</v>
      </c>
      <c r="I50" s="70"/>
      <c r="J50" s="70" t="s">
        <v>99</v>
      </c>
      <c r="K50" s="70"/>
      <c r="L50" s="70" t="s">
        <v>99</v>
      </c>
      <c r="M50" s="70"/>
    </row>
    <row r="51" spans="1:18" x14ac:dyDescent="0.25">
      <c r="A51" s="7"/>
      <c r="B51" s="64" t="s">
        <v>6</v>
      </c>
      <c r="C51" s="64"/>
      <c r="D51" s="64" t="s">
        <v>100</v>
      </c>
      <c r="E51" s="64"/>
      <c r="F51" s="70" t="s">
        <v>101</v>
      </c>
      <c r="G51" s="70"/>
      <c r="H51" s="70" t="s">
        <v>102</v>
      </c>
      <c r="I51" s="70"/>
      <c r="J51" s="70" t="s">
        <v>103</v>
      </c>
      <c r="K51" s="70"/>
      <c r="L51" s="70" t="s">
        <v>104</v>
      </c>
      <c r="M51" s="70"/>
    </row>
    <row r="52" spans="1:18" x14ac:dyDescent="0.25">
      <c r="A52" s="7"/>
      <c r="B52" s="10"/>
      <c r="C52" s="10"/>
      <c r="D52" s="10"/>
      <c r="E52" s="10"/>
      <c r="F52" s="12"/>
      <c r="G52" s="12"/>
      <c r="H52" s="12"/>
      <c r="I52" s="12"/>
      <c r="J52" s="12"/>
      <c r="K52" s="12"/>
      <c r="L52" s="12"/>
      <c r="M52" s="12"/>
    </row>
    <row r="53" spans="1:18" x14ac:dyDescent="0.25">
      <c r="A53" s="7" t="s">
        <v>105</v>
      </c>
      <c r="B53" s="11">
        <f>National!J22</f>
        <v>3894182</v>
      </c>
      <c r="C53" s="11"/>
      <c r="D53" s="11">
        <f>National!K22</f>
        <v>190235</v>
      </c>
      <c r="E53" s="10"/>
      <c r="F53" s="56">
        <f>D53/B53</f>
        <v>4.8851080920203523E-2</v>
      </c>
      <c r="G53" s="12"/>
      <c r="H53" s="57">
        <f>TRUNC(F53,4)</f>
        <v>4.8800000000000003E-2</v>
      </c>
      <c r="I53" s="15"/>
      <c r="J53" s="58">
        <f>H53*100</f>
        <v>4.88</v>
      </c>
      <c r="K53" s="58"/>
      <c r="L53" s="59">
        <f>ROUND(J53,1)</f>
        <v>4.9000000000000004</v>
      </c>
      <c r="M53" s="12"/>
      <c r="Q53" s="61"/>
      <c r="R53" s="62"/>
    </row>
    <row r="54" spans="1:18" x14ac:dyDescent="0.25">
      <c r="A54" s="7" t="s">
        <v>114</v>
      </c>
      <c r="B54" s="11"/>
      <c r="C54" s="11"/>
      <c r="D54" s="11"/>
      <c r="E54" s="10"/>
      <c r="F54" s="56"/>
      <c r="G54" s="12"/>
      <c r="H54" s="57">
        <f>TRUNC(H53*1.2,4)</f>
        <v>5.8500000000000003E-2</v>
      </c>
      <c r="I54" s="15"/>
      <c r="J54" s="58">
        <f>H54*100</f>
        <v>5.8500000000000005</v>
      </c>
      <c r="K54" s="15"/>
      <c r="L54" s="58">
        <f>ROUND(J54,1)</f>
        <v>5.9</v>
      </c>
      <c r="M54" s="12"/>
    </row>
    <row r="57" spans="1:18" x14ac:dyDescent="0.25">
      <c r="A57" s="52" t="s">
        <v>127</v>
      </c>
    </row>
    <row r="58" spans="1:18" x14ac:dyDescent="0.25">
      <c r="A58" s="14" t="s">
        <v>62</v>
      </c>
      <c r="B58" s="13">
        <f>VLOOKUP($A58,'Step 2'!$A$3:$P$49,11,FALSE)</f>
        <v>12015070</v>
      </c>
      <c r="C58" s="13"/>
      <c r="D58" s="13">
        <f>VLOOKUP($A58,'Step 4'!$A$3:$P$49,11,FALSE)</f>
        <v>703779</v>
      </c>
      <c r="E58" s="8"/>
      <c r="F58" s="56">
        <f t="shared" ref="F58" si="17">D58/B58</f>
        <v>5.8574689951868777E-2</v>
      </c>
      <c r="G58" s="53"/>
      <c r="H58" s="60">
        <f t="shared" ref="H58" si="18">TRUNC(F58,4)</f>
        <v>5.8500000000000003E-2</v>
      </c>
      <c r="I58" s="53"/>
      <c r="J58" s="54">
        <f t="shared" ref="J58" si="19">H58*100</f>
        <v>5.8500000000000005</v>
      </c>
      <c r="K58" s="53"/>
      <c r="L58" s="55">
        <f t="shared" ref="L58" si="20">ROUND(J58,1)</f>
        <v>5.9</v>
      </c>
    </row>
    <row r="61" spans="1:18" x14ac:dyDescent="0.25">
      <c r="A61" s="53" t="s">
        <v>115</v>
      </c>
    </row>
    <row r="62" spans="1:18" x14ac:dyDescent="0.25">
      <c r="A62" s="53" t="s">
        <v>116</v>
      </c>
    </row>
  </sheetData>
  <sortState xmlns:xlrd2="http://schemas.microsoft.com/office/spreadsheetml/2017/richdata2" ref="A73:C84">
    <sortCondition ref="C73:C84"/>
  </sortState>
  <mergeCells count="50">
    <mergeCell ref="L51:M51"/>
    <mergeCell ref="B51:C51"/>
    <mergeCell ref="D51:E51"/>
    <mergeCell ref="F51:G51"/>
    <mergeCell ref="H51:I51"/>
    <mergeCell ref="J51:K51"/>
    <mergeCell ref="L48:M48"/>
    <mergeCell ref="B50:C50"/>
    <mergeCell ref="D50:E50"/>
    <mergeCell ref="F50:G50"/>
    <mergeCell ref="H50:I50"/>
    <mergeCell ref="J50:K50"/>
    <mergeCell ref="L50:M50"/>
    <mergeCell ref="B48:C48"/>
    <mergeCell ref="D48:E48"/>
    <mergeCell ref="F48:G48"/>
    <mergeCell ref="H48:I48"/>
    <mergeCell ref="J48:K48"/>
    <mergeCell ref="B47:C47"/>
    <mergeCell ref="D47:E47"/>
    <mergeCell ref="F47:I47"/>
    <mergeCell ref="J47:K47"/>
    <mergeCell ref="L47:M47"/>
    <mergeCell ref="L13:M13"/>
    <mergeCell ref="B14:C14"/>
    <mergeCell ref="D14:E14"/>
    <mergeCell ref="F14:G14"/>
    <mergeCell ref="H14:I14"/>
    <mergeCell ref="J14:K14"/>
    <mergeCell ref="L14:M14"/>
    <mergeCell ref="B13:C13"/>
    <mergeCell ref="D13:E13"/>
    <mergeCell ref="F13:G13"/>
    <mergeCell ref="H13:I13"/>
    <mergeCell ref="J13:K13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B11:C11"/>
    <mergeCell ref="D11:E11"/>
    <mergeCell ref="F11:G11"/>
    <mergeCell ref="H11:I11"/>
    <mergeCell ref="J11:K11"/>
  </mergeCells>
  <conditionalFormatting sqref="L17:L18 L23:L29">
    <cfRule type="cellIs" dxfId="7" priority="12" operator="greaterThanOrEqual">
      <formula>$L$17</formula>
    </cfRule>
  </conditionalFormatting>
  <conditionalFormatting sqref="L21">
    <cfRule type="cellIs" dxfId="6" priority="3" operator="greaterThanOrEqual">
      <formula>$L$17</formula>
    </cfRule>
  </conditionalFormatting>
  <conditionalFormatting sqref="L54">
    <cfRule type="cellIs" dxfId="5" priority="2" operator="greaterThanOrEqual">
      <formula>$L$17</formula>
    </cfRule>
  </conditionalFormatting>
  <conditionalFormatting sqref="L58">
    <cfRule type="cellIs" dxfId="4" priority="1" operator="greaterThanOrEqual">
      <formula>$L$17</formula>
    </cfRule>
  </conditionalFormatting>
  <hyperlinks>
    <hyperlink ref="A34" r:id="rId1" xr:uid="{C87F931A-352E-4F45-9849-29155913081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1EAFF-1690-4FC2-A326-DCDA9144428E}">
  <dimension ref="A1:O94"/>
  <sheetViews>
    <sheetView topLeftCell="A12" zoomScale="80" zoomScaleNormal="80" workbookViewId="0">
      <selection activeCell="K22" sqref="K22"/>
    </sheetView>
  </sheetViews>
  <sheetFormatPr defaultColWidth="11.44140625" defaultRowHeight="13.2" x14ac:dyDescent="0.25"/>
  <cols>
    <col min="1" max="1" width="13.5546875" style="14" customWidth="1"/>
    <col min="2" max="2" width="12" style="14" customWidth="1"/>
    <col min="3" max="3" width="11.44140625" style="14"/>
    <col min="4" max="4" width="15" style="14" customWidth="1"/>
    <col min="5" max="5" width="19.5546875" style="14" customWidth="1"/>
    <col min="6" max="6" width="11.44140625" style="14"/>
    <col min="7" max="7" width="11.44140625" style="14" customWidth="1"/>
    <col min="8" max="9" width="11.44140625" style="14"/>
    <col min="10" max="10" width="14.6640625" style="14" customWidth="1"/>
    <col min="11" max="11" width="14.88671875" style="14" customWidth="1"/>
    <col min="12" max="12" width="14.44140625" style="14" customWidth="1"/>
    <col min="13" max="13" width="17.44140625" style="14" customWidth="1"/>
    <col min="14" max="16384" width="11.44140625" style="14"/>
  </cols>
  <sheetData>
    <row r="1" spans="1:15" x14ac:dyDescent="0.25">
      <c r="A1" s="73" t="s">
        <v>19</v>
      </c>
      <c r="B1" s="73"/>
      <c r="C1" s="73"/>
      <c r="D1" s="73"/>
      <c r="E1" s="73"/>
      <c r="F1" s="73"/>
      <c r="G1" s="23"/>
      <c r="H1" s="24"/>
      <c r="I1" s="24"/>
      <c r="J1" s="24"/>
      <c r="K1" s="24"/>
      <c r="L1" s="24"/>
      <c r="M1" s="24"/>
    </row>
    <row r="2" spans="1:15" x14ac:dyDescent="0.25">
      <c r="A2" s="73" t="s">
        <v>0</v>
      </c>
      <c r="B2" s="73"/>
      <c r="C2" s="73"/>
      <c r="D2" s="73"/>
      <c r="E2" s="73"/>
      <c r="F2" s="73"/>
      <c r="G2" s="23"/>
      <c r="H2" s="23"/>
      <c r="I2" s="24"/>
      <c r="J2" s="24"/>
      <c r="K2" s="24"/>
      <c r="L2" s="24"/>
      <c r="M2" s="24"/>
    </row>
    <row r="3" spans="1:15" x14ac:dyDescent="0.25">
      <c r="A3" s="74"/>
      <c r="B3" s="74"/>
      <c r="C3" s="74"/>
      <c r="D3" s="74"/>
      <c r="E3" s="74"/>
      <c r="F3" s="74"/>
      <c r="G3" s="23"/>
      <c r="H3" s="23"/>
      <c r="I3" s="23"/>
      <c r="J3" s="24"/>
      <c r="K3" s="24"/>
      <c r="L3" s="24"/>
      <c r="M3" s="24"/>
    </row>
    <row r="4" spans="1:15" ht="12.75" customHeight="1" x14ac:dyDescent="0.25">
      <c r="A4" s="25" t="s">
        <v>1</v>
      </c>
      <c r="B4" s="71" t="s">
        <v>118</v>
      </c>
      <c r="C4" s="71"/>
      <c r="D4" s="71"/>
      <c r="E4" s="71"/>
      <c r="F4" s="71"/>
      <c r="G4" s="23"/>
      <c r="H4" s="23"/>
      <c r="I4" s="23"/>
      <c r="J4" s="24"/>
      <c r="K4" s="24"/>
      <c r="L4" s="24"/>
      <c r="M4" s="24"/>
    </row>
    <row r="5" spans="1:15" ht="12.75" customHeight="1" x14ac:dyDescent="0.25">
      <c r="A5" s="26" t="s">
        <v>2</v>
      </c>
      <c r="G5" s="23"/>
      <c r="H5" s="23"/>
      <c r="I5" s="23"/>
      <c r="J5" s="24"/>
      <c r="K5" s="24"/>
      <c r="L5" s="24"/>
      <c r="M5" s="24"/>
    </row>
    <row r="6" spans="1:15" ht="12.75" customHeight="1" x14ac:dyDescent="0.25">
      <c r="A6" s="25" t="s">
        <v>20</v>
      </c>
      <c r="B6" s="71" t="s">
        <v>119</v>
      </c>
      <c r="C6" s="71"/>
      <c r="D6" s="71"/>
      <c r="E6" s="71"/>
      <c r="F6" s="71"/>
      <c r="G6" s="23"/>
      <c r="H6" s="27"/>
      <c r="I6" s="23"/>
      <c r="J6" s="24"/>
      <c r="K6" s="24"/>
      <c r="L6" s="24"/>
      <c r="M6" s="24"/>
    </row>
    <row r="7" spans="1:15" ht="26.4" x14ac:dyDescent="0.25">
      <c r="A7" s="25" t="s">
        <v>21</v>
      </c>
      <c r="B7" s="71" t="s">
        <v>22</v>
      </c>
      <c r="C7" s="71"/>
      <c r="D7" s="71"/>
      <c r="E7" s="71"/>
      <c r="F7" s="71"/>
      <c r="G7" s="23"/>
      <c r="H7" s="23"/>
      <c r="I7" s="23"/>
      <c r="J7" s="24"/>
      <c r="K7" s="24"/>
      <c r="L7" s="24"/>
      <c r="M7" s="24"/>
      <c r="N7" s="28"/>
      <c r="O7" s="28"/>
    </row>
    <row r="8" spans="1:15" ht="12.75" customHeight="1" x14ac:dyDescent="0.25">
      <c r="A8" s="25" t="s">
        <v>23</v>
      </c>
      <c r="B8" s="71" t="s">
        <v>24</v>
      </c>
      <c r="C8" s="71"/>
      <c r="D8" s="71"/>
      <c r="E8" s="71"/>
      <c r="F8" s="71"/>
      <c r="G8" s="23"/>
      <c r="H8" s="23"/>
      <c r="I8" s="23"/>
      <c r="J8" s="24"/>
      <c r="K8" s="24"/>
      <c r="L8" s="24"/>
      <c r="M8" s="24"/>
      <c r="N8" s="29"/>
      <c r="O8" s="30"/>
    </row>
    <row r="9" spans="1:15" ht="12.75" customHeight="1" x14ac:dyDescent="0.25">
      <c r="A9" s="25" t="s">
        <v>25</v>
      </c>
      <c r="B9" s="71" t="s">
        <v>26</v>
      </c>
      <c r="C9" s="71"/>
      <c r="D9" s="71"/>
      <c r="E9" s="71"/>
      <c r="F9" s="71"/>
      <c r="G9" s="23"/>
      <c r="H9" s="23"/>
      <c r="I9" s="23"/>
      <c r="J9" s="24"/>
      <c r="K9" s="24"/>
      <c r="L9" s="24"/>
      <c r="M9" s="24"/>
      <c r="N9" s="29"/>
      <c r="O9" s="30"/>
    </row>
    <row r="10" spans="1:15" x14ac:dyDescent="0.25">
      <c r="A10" s="25" t="s">
        <v>4</v>
      </c>
      <c r="B10" s="72" t="s">
        <v>125</v>
      </c>
      <c r="C10" s="72"/>
      <c r="D10" s="72"/>
      <c r="E10" s="72"/>
      <c r="F10" s="72"/>
      <c r="G10" s="23"/>
      <c r="H10" s="24"/>
      <c r="I10" s="24"/>
      <c r="J10" s="24"/>
      <c r="K10" s="24"/>
      <c r="L10" s="24"/>
      <c r="M10" s="31"/>
      <c r="N10" s="29"/>
      <c r="O10" s="30"/>
    </row>
    <row r="11" spans="1:15" x14ac:dyDescent="0.25">
      <c r="A11" s="32" t="s">
        <v>112</v>
      </c>
      <c r="B11" s="18"/>
      <c r="G11" s="23"/>
      <c r="H11" s="33" t="s">
        <v>111</v>
      </c>
      <c r="I11" s="24"/>
      <c r="J11" s="24"/>
      <c r="K11" s="24"/>
      <c r="L11" s="24"/>
      <c r="M11" s="31"/>
      <c r="N11" s="29"/>
      <c r="O11" s="30"/>
    </row>
    <row r="12" spans="1:15" ht="51" customHeight="1" thickBot="1" x14ac:dyDescent="0.3">
      <c r="A12" s="34" t="s">
        <v>5</v>
      </c>
      <c r="B12" s="34" t="s">
        <v>27</v>
      </c>
      <c r="C12" s="35" t="s">
        <v>22</v>
      </c>
      <c r="D12" s="35" t="s">
        <v>28</v>
      </c>
      <c r="E12" s="35" t="s">
        <v>110</v>
      </c>
      <c r="F12" s="24"/>
      <c r="G12" s="24"/>
      <c r="H12" s="36" t="s">
        <v>29</v>
      </c>
      <c r="I12" s="36" t="s">
        <v>30</v>
      </c>
      <c r="J12" s="36" t="s">
        <v>22</v>
      </c>
      <c r="K12" s="36" t="s">
        <v>28</v>
      </c>
      <c r="L12" s="36" t="s">
        <v>109</v>
      </c>
      <c r="M12" s="36" t="s">
        <v>108</v>
      </c>
      <c r="N12" s="29"/>
      <c r="O12" s="30"/>
    </row>
    <row r="13" spans="1:15" ht="13.8" thickTop="1" x14ac:dyDescent="0.25">
      <c r="A13" s="22">
        <v>2020</v>
      </c>
      <c r="B13" s="37" t="s">
        <v>7</v>
      </c>
      <c r="C13" s="38">
        <v>163497</v>
      </c>
      <c r="D13" s="49">
        <v>6504</v>
      </c>
      <c r="E13" s="48">
        <v>4</v>
      </c>
      <c r="F13" s="24"/>
      <c r="G13" s="24"/>
      <c r="H13" s="42">
        <v>43831</v>
      </c>
      <c r="I13" s="42">
        <v>44531</v>
      </c>
      <c r="J13" s="8">
        <f>SUM(C13:C36)</f>
        <v>3863355</v>
      </c>
      <c r="K13" s="8">
        <f>SUM(D13:D36)</f>
        <v>258850</v>
      </c>
      <c r="L13" s="43">
        <f>ROUND(TRUNC((K13/J13),4)*100,1)</f>
        <v>6.7</v>
      </c>
      <c r="M13" s="43">
        <f>ROUND(120*TRUNC(K13/J13,4),1)</f>
        <v>8</v>
      </c>
      <c r="N13" s="29"/>
      <c r="O13" s="30"/>
    </row>
    <row r="14" spans="1:15" x14ac:dyDescent="0.25">
      <c r="A14" s="22">
        <v>2020</v>
      </c>
      <c r="B14" s="37" t="s">
        <v>8</v>
      </c>
      <c r="C14" s="38">
        <v>164235</v>
      </c>
      <c r="D14" s="49">
        <v>6218</v>
      </c>
      <c r="E14" s="48">
        <v>3.8</v>
      </c>
      <c r="F14" s="24"/>
      <c r="G14" s="24"/>
      <c r="H14" s="42">
        <v>43862</v>
      </c>
      <c r="I14" s="42">
        <v>44562</v>
      </c>
      <c r="J14" s="8">
        <f t="shared" ref="J14:K14" si="0">SUM(C14:C37)</f>
        <v>3862683</v>
      </c>
      <c r="K14" s="8">
        <f t="shared" si="0"/>
        <v>259553</v>
      </c>
      <c r="L14" s="43">
        <f t="shared" ref="L14:L24" si="1">ROUND(TRUNC((K14/J14),4)*100,1)</f>
        <v>6.7</v>
      </c>
      <c r="M14" s="43">
        <f t="shared" ref="M14:M24" si="2">ROUND(120*TRUNC(K14/J14,4),1)</f>
        <v>8.1</v>
      </c>
      <c r="N14" s="29"/>
      <c r="O14" s="30"/>
    </row>
    <row r="15" spans="1:15" x14ac:dyDescent="0.25">
      <c r="A15" s="22">
        <v>2020</v>
      </c>
      <c r="B15" s="37" t="s">
        <v>9</v>
      </c>
      <c r="C15" s="38">
        <v>162537</v>
      </c>
      <c r="D15" s="49">
        <v>7370</v>
      </c>
      <c r="E15" s="48">
        <v>4.5</v>
      </c>
      <c r="F15" s="24"/>
      <c r="G15" s="24"/>
      <c r="H15" s="42">
        <v>43891</v>
      </c>
      <c r="I15" s="42">
        <v>44593</v>
      </c>
      <c r="J15" s="8">
        <f t="shared" ref="J15:K15" si="3">SUM(C15:C38)</f>
        <v>3862173</v>
      </c>
      <c r="K15" s="8">
        <f t="shared" si="3"/>
        <v>260117</v>
      </c>
      <c r="L15" s="43">
        <f t="shared" si="1"/>
        <v>6.7</v>
      </c>
      <c r="M15" s="43">
        <f t="shared" si="2"/>
        <v>8.1</v>
      </c>
      <c r="N15" s="29"/>
      <c r="O15" s="30"/>
    </row>
    <row r="16" spans="1:15" x14ac:dyDescent="0.25">
      <c r="A16" s="22">
        <v>2020</v>
      </c>
      <c r="B16" s="37" t="s">
        <v>10</v>
      </c>
      <c r="C16" s="38">
        <v>155830</v>
      </c>
      <c r="D16" s="49">
        <v>22504</v>
      </c>
      <c r="E16" s="48">
        <v>14.4</v>
      </c>
      <c r="F16" s="24"/>
      <c r="G16" s="24"/>
      <c r="H16" s="42">
        <v>43922</v>
      </c>
      <c r="I16" s="42">
        <v>44621</v>
      </c>
      <c r="J16" s="8">
        <f t="shared" ref="J16:K16" si="4">SUM(C16:C39)</f>
        <v>3863910</v>
      </c>
      <c r="K16" s="8">
        <f t="shared" si="4"/>
        <v>258915</v>
      </c>
      <c r="L16" s="43">
        <f t="shared" si="1"/>
        <v>6.7</v>
      </c>
      <c r="M16" s="43">
        <f t="shared" si="2"/>
        <v>8</v>
      </c>
      <c r="N16" s="29"/>
      <c r="O16" s="30"/>
    </row>
    <row r="17" spans="1:15" x14ac:dyDescent="0.25">
      <c r="A17" s="22">
        <v>2020</v>
      </c>
      <c r="B17" s="37" t="s">
        <v>11</v>
      </c>
      <c r="C17" s="38">
        <v>157975</v>
      </c>
      <c r="D17" s="49">
        <v>20514</v>
      </c>
      <c r="E17" s="48">
        <v>13</v>
      </c>
      <c r="F17" s="24"/>
      <c r="G17" s="24"/>
      <c r="H17" s="42">
        <v>43952</v>
      </c>
      <c r="I17" s="42">
        <v>44652</v>
      </c>
      <c r="J17" s="8">
        <f t="shared" ref="J17:K17" si="5">SUM(C17:C40)</f>
        <v>3871529</v>
      </c>
      <c r="K17" s="8">
        <f t="shared" si="5"/>
        <v>241869</v>
      </c>
      <c r="L17" s="43">
        <f t="shared" si="1"/>
        <v>6.2</v>
      </c>
      <c r="M17" s="43">
        <f t="shared" si="2"/>
        <v>7.5</v>
      </c>
      <c r="N17" s="29"/>
      <c r="O17" s="30"/>
    </row>
    <row r="18" spans="1:15" x14ac:dyDescent="0.25">
      <c r="A18" s="22">
        <v>2020</v>
      </c>
      <c r="B18" s="37" t="s">
        <v>12</v>
      </c>
      <c r="C18" s="38">
        <v>160883</v>
      </c>
      <c r="D18" s="49">
        <v>18072</v>
      </c>
      <c r="E18" s="48">
        <v>11.2</v>
      </c>
      <c r="F18" s="24"/>
      <c r="G18" s="24"/>
      <c r="H18" s="42">
        <v>43983</v>
      </c>
      <c r="I18" s="42">
        <v>44682</v>
      </c>
      <c r="J18" s="8">
        <f t="shared" ref="J18:K18" si="6">SUM(C18:C41)</f>
        <v>3877711</v>
      </c>
      <c r="K18" s="8">
        <f t="shared" si="6"/>
        <v>226903</v>
      </c>
      <c r="L18" s="43">
        <f t="shared" si="1"/>
        <v>5.9</v>
      </c>
      <c r="M18" s="43">
        <f t="shared" si="2"/>
        <v>7</v>
      </c>
      <c r="N18" s="29"/>
      <c r="O18" s="30"/>
    </row>
    <row r="19" spans="1:15" x14ac:dyDescent="0.25">
      <c r="A19" s="22">
        <v>2020</v>
      </c>
      <c r="B19" s="37" t="s">
        <v>13</v>
      </c>
      <c r="C19" s="38">
        <v>161374</v>
      </c>
      <c r="D19" s="49">
        <v>16882</v>
      </c>
      <c r="E19" s="48">
        <v>10.5</v>
      </c>
      <c r="F19" s="24"/>
      <c r="G19" s="24"/>
      <c r="H19" s="42">
        <v>44013</v>
      </c>
      <c r="I19" s="42">
        <v>44713</v>
      </c>
      <c r="J19" s="8">
        <f t="shared" ref="J19:K19" si="7">SUM(C19:C42)</f>
        <v>3881840</v>
      </c>
      <c r="K19" s="8">
        <f t="shared" si="7"/>
        <v>215165</v>
      </c>
      <c r="L19" s="43">
        <f t="shared" si="1"/>
        <v>5.5</v>
      </c>
      <c r="M19" s="43">
        <f t="shared" si="2"/>
        <v>6.6</v>
      </c>
      <c r="N19" s="29"/>
      <c r="O19" s="30"/>
    </row>
    <row r="20" spans="1:15" x14ac:dyDescent="0.25">
      <c r="A20" s="22">
        <v>2020</v>
      </c>
      <c r="B20" s="37" t="s">
        <v>14</v>
      </c>
      <c r="C20" s="38">
        <v>160966</v>
      </c>
      <c r="D20" s="49">
        <v>13742</v>
      </c>
      <c r="E20" s="48">
        <v>8.5</v>
      </c>
      <c r="F20" s="24"/>
      <c r="G20" s="24"/>
      <c r="H20" s="42">
        <v>44044</v>
      </c>
      <c r="I20" s="42">
        <v>44743</v>
      </c>
      <c r="J20" s="8">
        <f t="shared" ref="J20:K20" si="8">SUM(C20:C43)</f>
        <v>3885787</v>
      </c>
      <c r="K20" s="8">
        <f t="shared" si="8"/>
        <v>204538</v>
      </c>
      <c r="L20" s="43">
        <f t="shared" si="1"/>
        <v>5.3</v>
      </c>
      <c r="M20" s="43">
        <f t="shared" si="2"/>
        <v>6.3</v>
      </c>
      <c r="N20" s="29"/>
      <c r="O20" s="30"/>
    </row>
    <row r="21" spans="1:15" x14ac:dyDescent="0.25">
      <c r="A21" s="22">
        <v>2020</v>
      </c>
      <c r="B21" s="37" t="s">
        <v>15</v>
      </c>
      <c r="C21" s="38">
        <v>160073</v>
      </c>
      <c r="D21" s="49">
        <v>12277</v>
      </c>
      <c r="E21" s="48">
        <v>7.7</v>
      </c>
      <c r="F21" s="24"/>
      <c r="G21" s="24"/>
      <c r="H21" s="42">
        <v>44075</v>
      </c>
      <c r="I21" s="42">
        <v>44774</v>
      </c>
      <c r="J21" s="8">
        <f t="shared" ref="J21:K21" si="9">SUM(C21:C44)</f>
        <v>3889792</v>
      </c>
      <c r="K21" s="8">
        <f t="shared" si="9"/>
        <v>197052</v>
      </c>
      <c r="L21" s="43">
        <f t="shared" si="1"/>
        <v>5.0999999999999996</v>
      </c>
      <c r="M21" s="43">
        <f t="shared" si="2"/>
        <v>6.1</v>
      </c>
      <c r="N21" s="29"/>
      <c r="O21" s="30"/>
    </row>
    <row r="22" spans="1:15" x14ac:dyDescent="0.25">
      <c r="A22" s="22">
        <v>2020</v>
      </c>
      <c r="B22" s="37" t="s">
        <v>16</v>
      </c>
      <c r="C22" s="38">
        <v>161053</v>
      </c>
      <c r="D22" s="49">
        <v>10620</v>
      </c>
      <c r="E22" s="48">
        <v>6.6</v>
      </c>
      <c r="F22" s="24"/>
      <c r="G22" s="24"/>
      <c r="H22" s="42">
        <v>44105</v>
      </c>
      <c r="I22" s="42">
        <v>44805</v>
      </c>
      <c r="J22" s="8">
        <f t="shared" ref="J22:K22" si="10">SUM(C22:C45)</f>
        <v>3894182</v>
      </c>
      <c r="K22" s="8">
        <f t="shared" si="10"/>
        <v>190235</v>
      </c>
      <c r="L22" s="43">
        <f t="shared" si="1"/>
        <v>4.9000000000000004</v>
      </c>
      <c r="M22" s="43">
        <f t="shared" si="2"/>
        <v>5.9</v>
      </c>
      <c r="N22" s="29"/>
      <c r="O22" s="30"/>
    </row>
    <row r="23" spans="1:15" x14ac:dyDescent="0.25">
      <c r="A23" s="22">
        <v>2020</v>
      </c>
      <c r="B23" s="37" t="s">
        <v>17</v>
      </c>
      <c r="C23" s="38">
        <v>160468</v>
      </c>
      <c r="D23" s="49">
        <v>10264</v>
      </c>
      <c r="E23" s="48">
        <v>6.4</v>
      </c>
      <c r="F23" s="24"/>
      <c r="G23" s="24"/>
      <c r="H23" s="42">
        <v>44136</v>
      </c>
      <c r="I23" s="42">
        <v>44835</v>
      </c>
      <c r="J23" s="8">
        <f t="shared" ref="J23:K23" si="11">SUM(C23:C46)</f>
        <v>3897882</v>
      </c>
      <c r="K23" s="8">
        <f t="shared" si="11"/>
        <v>185224</v>
      </c>
      <c r="L23" s="43">
        <f t="shared" si="1"/>
        <v>4.8</v>
      </c>
      <c r="M23" s="43">
        <f t="shared" si="2"/>
        <v>5.7</v>
      </c>
      <c r="N23" s="29"/>
      <c r="O23" s="30"/>
    </row>
    <row r="24" spans="1:15" x14ac:dyDescent="0.25">
      <c r="A24" s="22">
        <v>2020</v>
      </c>
      <c r="B24" s="37" t="s">
        <v>18</v>
      </c>
      <c r="C24" s="38">
        <v>160017</v>
      </c>
      <c r="D24" s="49">
        <v>10404</v>
      </c>
      <c r="E24" s="48">
        <v>6.5</v>
      </c>
      <c r="F24" s="24"/>
      <c r="G24" s="24"/>
      <c r="H24" s="42">
        <v>44166</v>
      </c>
      <c r="I24" s="42">
        <v>44866</v>
      </c>
      <c r="J24" s="8">
        <f t="shared" ref="J24:K24" si="12">SUM(C24:C47)</f>
        <v>3901686</v>
      </c>
      <c r="K24" s="8">
        <f t="shared" si="12"/>
        <v>180483</v>
      </c>
      <c r="L24" s="43">
        <f t="shared" si="1"/>
        <v>4.5999999999999996</v>
      </c>
      <c r="M24" s="43">
        <f t="shared" si="2"/>
        <v>5.5</v>
      </c>
      <c r="N24" s="29"/>
      <c r="O24" s="30"/>
    </row>
    <row r="25" spans="1:15" x14ac:dyDescent="0.25">
      <c r="A25" s="22">
        <v>2021</v>
      </c>
      <c r="B25" s="37" t="s">
        <v>7</v>
      </c>
      <c r="C25" s="38">
        <v>159234</v>
      </c>
      <c r="D25" s="49">
        <v>10851</v>
      </c>
      <c r="E25" s="39">
        <v>6.8</v>
      </c>
      <c r="F25" s="40"/>
      <c r="G25" s="41"/>
      <c r="H25" s="42">
        <v>44197</v>
      </c>
      <c r="I25" s="42">
        <v>44896</v>
      </c>
      <c r="J25" s="8">
        <f>SUM(C25:C48)</f>
        <v>3905893</v>
      </c>
      <c r="K25" s="8">
        <f>SUM(D25:D48)</f>
        <v>175431</v>
      </c>
      <c r="L25" s="43">
        <f>ROUND(TRUNC((K25/J25),4)*100,1)</f>
        <v>4.5</v>
      </c>
      <c r="M25" s="43">
        <f>ROUND(120*TRUNC(K25/J25,4),1)</f>
        <v>5.4</v>
      </c>
    </row>
    <row r="26" spans="1:15" x14ac:dyDescent="0.25">
      <c r="A26" s="22">
        <v>2021</v>
      </c>
      <c r="B26" s="37" t="s">
        <v>8</v>
      </c>
      <c r="C26" s="38">
        <v>160008</v>
      </c>
      <c r="D26" s="49">
        <v>10486</v>
      </c>
      <c r="E26" s="39">
        <v>6.6</v>
      </c>
      <c r="F26" s="40"/>
      <c r="G26" s="41"/>
      <c r="H26" s="42">
        <v>44228</v>
      </c>
      <c r="I26" s="42">
        <v>44927</v>
      </c>
      <c r="J26" s="8">
        <f>SUM(C26:C49)</f>
        <v>3911729</v>
      </c>
      <c r="K26" s="8">
        <f>SUM(D26:D49)</f>
        <v>170958</v>
      </c>
      <c r="L26" s="43">
        <f>ROUND(TRUNC((K26/J26),4)*100,1)</f>
        <v>4.4000000000000004</v>
      </c>
      <c r="M26" s="43">
        <f>ROUND(120*TRUNC(K26/J26,4),1)</f>
        <v>5.2</v>
      </c>
    </row>
    <row r="27" spans="1:15" x14ac:dyDescent="0.25">
      <c r="A27" s="22">
        <v>2021</v>
      </c>
      <c r="B27" s="37" t="s">
        <v>9</v>
      </c>
      <c r="C27" s="38">
        <v>160397</v>
      </c>
      <c r="D27" s="49">
        <v>9905</v>
      </c>
      <c r="E27" s="39">
        <v>6.2</v>
      </c>
      <c r="F27" s="40"/>
      <c r="G27" s="41"/>
      <c r="H27" s="42">
        <v>44256</v>
      </c>
      <c r="I27" s="42">
        <v>44958</v>
      </c>
      <c r="J27" s="8">
        <f t="shared" ref="J27:K27" si="13">SUM(C27:C50)</f>
        <v>3917899</v>
      </c>
      <c r="K27" s="8">
        <f t="shared" si="13"/>
        <v>166937</v>
      </c>
      <c r="L27" s="43">
        <f t="shared" ref="L27:L28" si="14">ROUND(TRUNC((K27/J27),4)*100,1)</f>
        <v>4.3</v>
      </c>
      <c r="M27" s="43">
        <f t="shared" ref="M27:M28" si="15">ROUND(120*TRUNC(K27/J27,4),1)</f>
        <v>5.0999999999999996</v>
      </c>
    </row>
    <row r="28" spans="1:15" x14ac:dyDescent="0.25">
      <c r="A28" s="22">
        <v>2021</v>
      </c>
      <c r="B28" s="37" t="s">
        <v>10</v>
      </c>
      <c r="C28" s="38">
        <v>160379</v>
      </c>
      <c r="D28" s="49">
        <v>9220</v>
      </c>
      <c r="E28" s="39">
        <v>5.7</v>
      </c>
      <c r="F28" s="40"/>
      <c r="G28" s="41"/>
      <c r="H28" s="42">
        <v>44287</v>
      </c>
      <c r="I28" s="42">
        <v>44986</v>
      </c>
      <c r="J28" s="8">
        <f t="shared" ref="J28:K28" si="16">SUM(C28:C51)</f>
        <v>3924285</v>
      </c>
      <c r="K28" s="8">
        <f t="shared" si="16"/>
        <v>163075</v>
      </c>
      <c r="L28" s="43">
        <f t="shared" si="14"/>
        <v>4.2</v>
      </c>
      <c r="M28" s="43">
        <f t="shared" si="15"/>
        <v>5</v>
      </c>
    </row>
    <row r="29" spans="1:15" x14ac:dyDescent="0.25">
      <c r="A29" s="22">
        <v>2021</v>
      </c>
      <c r="B29" s="37" t="s">
        <v>11</v>
      </c>
      <c r="C29" s="38">
        <v>160607</v>
      </c>
      <c r="D29" s="49">
        <v>8829</v>
      </c>
      <c r="E29" s="39">
        <v>5.5</v>
      </c>
      <c r="F29" s="40"/>
      <c r="G29" s="41"/>
      <c r="H29" s="41"/>
      <c r="I29" s="41"/>
      <c r="J29" s="44"/>
      <c r="K29" s="44"/>
      <c r="L29" s="44"/>
      <c r="M29" s="44"/>
    </row>
    <row r="30" spans="1:15" x14ac:dyDescent="0.25">
      <c r="A30" s="22">
        <v>2021</v>
      </c>
      <c r="B30" s="37" t="s">
        <v>12</v>
      </c>
      <c r="C30" s="38">
        <v>162167</v>
      </c>
      <c r="D30" s="49">
        <v>9883</v>
      </c>
      <c r="E30" s="39">
        <v>6.1</v>
      </c>
      <c r="F30" s="40"/>
      <c r="G30" s="41"/>
      <c r="H30" s="41"/>
      <c r="I30" s="41"/>
      <c r="J30" s="44"/>
      <c r="K30" s="44"/>
      <c r="L30" s="44"/>
      <c r="M30" s="44"/>
    </row>
    <row r="31" spans="1:15" x14ac:dyDescent="0.25">
      <c r="A31" s="22">
        <v>2021</v>
      </c>
      <c r="B31" s="37" t="s">
        <v>13</v>
      </c>
      <c r="C31" s="38">
        <v>162817</v>
      </c>
      <c r="D31" s="49">
        <v>9221</v>
      </c>
      <c r="E31" s="39">
        <v>5.7</v>
      </c>
      <c r="F31" s="40"/>
      <c r="G31" s="41"/>
      <c r="H31" s="41"/>
      <c r="I31" s="41"/>
      <c r="J31" s="44"/>
      <c r="K31" s="44"/>
      <c r="L31" s="44"/>
      <c r="M31" s="44"/>
    </row>
    <row r="32" spans="1:15" x14ac:dyDescent="0.25">
      <c r="A32" s="22">
        <v>2021</v>
      </c>
      <c r="B32" s="37" t="s">
        <v>14</v>
      </c>
      <c r="C32" s="38">
        <v>161788</v>
      </c>
      <c r="D32" s="49">
        <v>8556</v>
      </c>
      <c r="E32" s="39">
        <v>5.3</v>
      </c>
    </row>
    <row r="33" spans="1:8" x14ac:dyDescent="0.25">
      <c r="A33" s="22">
        <v>2021</v>
      </c>
      <c r="B33" s="37" t="s">
        <v>15</v>
      </c>
      <c r="C33" s="38">
        <v>161392</v>
      </c>
      <c r="D33" s="49">
        <v>7366</v>
      </c>
      <c r="E33" s="39">
        <v>4.5999999999999996</v>
      </c>
    </row>
    <row r="34" spans="1:8" x14ac:dyDescent="0.25">
      <c r="A34" s="22">
        <v>2021</v>
      </c>
      <c r="B34" s="37" t="s">
        <v>16</v>
      </c>
      <c r="C34" s="38">
        <v>161863</v>
      </c>
      <c r="D34" s="49">
        <v>6896</v>
      </c>
      <c r="E34" s="39">
        <v>4.3</v>
      </c>
    </row>
    <row r="35" spans="1:8" x14ac:dyDescent="0.25">
      <c r="A35" s="22">
        <v>2021</v>
      </c>
      <c r="B35" s="37" t="s">
        <v>17</v>
      </c>
      <c r="C35" s="38">
        <v>162099</v>
      </c>
      <c r="D35" s="49">
        <v>6302</v>
      </c>
      <c r="E35" s="39">
        <v>3.9</v>
      </c>
    </row>
    <row r="36" spans="1:8" x14ac:dyDescent="0.25">
      <c r="A36" s="22">
        <v>2021</v>
      </c>
      <c r="B36" s="37" t="s">
        <v>18</v>
      </c>
      <c r="C36" s="38">
        <v>161696</v>
      </c>
      <c r="D36" s="49">
        <v>5964</v>
      </c>
      <c r="E36" s="39">
        <v>3.7</v>
      </c>
    </row>
    <row r="37" spans="1:8" x14ac:dyDescent="0.25">
      <c r="A37" s="22">
        <v>2022</v>
      </c>
      <c r="B37" s="37" t="s">
        <v>7</v>
      </c>
      <c r="C37" s="38">
        <v>162825</v>
      </c>
      <c r="D37" s="38">
        <v>7207</v>
      </c>
      <c r="E37" s="39">
        <v>4.4000000000000004</v>
      </c>
    </row>
    <row r="38" spans="1:8" x14ac:dyDescent="0.25">
      <c r="A38" s="22">
        <v>2022</v>
      </c>
      <c r="B38" s="37" t="s">
        <v>8</v>
      </c>
      <c r="C38" s="38">
        <v>163725</v>
      </c>
      <c r="D38" s="38">
        <v>6782</v>
      </c>
      <c r="E38" s="39">
        <v>4.0999999999999996</v>
      </c>
    </row>
    <row r="39" spans="1:8" x14ac:dyDescent="0.25">
      <c r="A39" s="22">
        <v>2022</v>
      </c>
      <c r="B39" s="37" t="s">
        <v>9</v>
      </c>
      <c r="C39" s="38">
        <v>164274</v>
      </c>
      <c r="D39" s="38">
        <v>6168</v>
      </c>
      <c r="E39" s="39">
        <v>3.8</v>
      </c>
      <c r="H39" s="28"/>
    </row>
    <row r="40" spans="1:8" x14ac:dyDescent="0.25">
      <c r="A40" s="22">
        <v>2022</v>
      </c>
      <c r="B40" s="37" t="s">
        <v>10</v>
      </c>
      <c r="C40" s="38">
        <v>163449</v>
      </c>
      <c r="D40" s="38">
        <v>5458</v>
      </c>
      <c r="E40" s="39">
        <v>3.3</v>
      </c>
    </row>
    <row r="41" spans="1:8" x14ac:dyDescent="0.25">
      <c r="A41" s="22">
        <v>2022</v>
      </c>
      <c r="B41" s="37" t="s">
        <v>11</v>
      </c>
      <c r="C41" s="38">
        <v>164157</v>
      </c>
      <c r="D41" s="38">
        <v>5548</v>
      </c>
      <c r="E41" s="39">
        <v>3.4</v>
      </c>
    </row>
    <row r="42" spans="1:8" x14ac:dyDescent="0.25">
      <c r="A42" s="22">
        <v>2022</v>
      </c>
      <c r="B42" s="37" t="s">
        <v>12</v>
      </c>
      <c r="C42" s="38">
        <v>165012</v>
      </c>
      <c r="D42" s="38">
        <v>6334</v>
      </c>
      <c r="E42" s="39">
        <v>3.8</v>
      </c>
    </row>
    <row r="43" spans="1:8" x14ac:dyDescent="0.25">
      <c r="A43" s="22">
        <v>2022</v>
      </c>
      <c r="B43" s="37" t="s">
        <v>13</v>
      </c>
      <c r="C43" s="38">
        <v>165321</v>
      </c>
      <c r="D43" s="38">
        <v>6255</v>
      </c>
      <c r="E43" s="39">
        <v>3.8</v>
      </c>
      <c r="H43" s="30"/>
    </row>
    <row r="44" spans="1:8" x14ac:dyDescent="0.25">
      <c r="A44" s="22">
        <v>2022</v>
      </c>
      <c r="B44" s="37" t="s">
        <v>14</v>
      </c>
      <c r="C44" s="38">
        <v>164971</v>
      </c>
      <c r="D44" s="38">
        <v>6256</v>
      </c>
      <c r="E44" s="39">
        <v>3.8</v>
      </c>
    </row>
    <row r="45" spans="1:8" x14ac:dyDescent="0.25">
      <c r="A45" s="22">
        <v>2022</v>
      </c>
      <c r="B45" s="37" t="s">
        <v>15</v>
      </c>
      <c r="C45" s="38">
        <v>164463</v>
      </c>
      <c r="D45" s="38">
        <v>5460</v>
      </c>
      <c r="E45" s="39">
        <v>3.3</v>
      </c>
    </row>
    <row r="46" spans="1:8" x14ac:dyDescent="0.25">
      <c r="A46" s="22">
        <v>2022</v>
      </c>
      <c r="B46" s="37" t="s">
        <v>16</v>
      </c>
      <c r="C46" s="38">
        <v>164753</v>
      </c>
      <c r="D46" s="38">
        <v>5609</v>
      </c>
      <c r="E46" s="39">
        <v>3.4</v>
      </c>
    </row>
    <row r="47" spans="1:8" x14ac:dyDescent="0.25">
      <c r="A47" s="22">
        <v>2022</v>
      </c>
      <c r="B47" s="37" t="s">
        <v>17</v>
      </c>
      <c r="C47" s="38">
        <v>164272</v>
      </c>
      <c r="D47" s="38">
        <v>5523</v>
      </c>
      <c r="E47" s="39">
        <v>3.4</v>
      </c>
    </row>
    <row r="48" spans="1:8" x14ac:dyDescent="0.25">
      <c r="A48" s="22">
        <v>2022</v>
      </c>
      <c r="B48" s="37" t="s">
        <v>18</v>
      </c>
      <c r="C48" s="38">
        <v>164224</v>
      </c>
      <c r="D48" s="38">
        <v>5352</v>
      </c>
      <c r="E48" s="39">
        <v>3.3</v>
      </c>
      <c r="F48" s="29"/>
      <c r="G48" s="30"/>
    </row>
    <row r="49" spans="1:7" x14ac:dyDescent="0.25">
      <c r="A49" s="22">
        <v>2023</v>
      </c>
      <c r="B49" s="37" t="s">
        <v>7</v>
      </c>
      <c r="C49" s="38">
        <v>165070</v>
      </c>
      <c r="D49" s="38">
        <v>6378</v>
      </c>
      <c r="E49" s="39">
        <v>3.9</v>
      </c>
      <c r="F49" s="29"/>
      <c r="G49" s="30"/>
    </row>
    <row r="50" spans="1:7" x14ac:dyDescent="0.25">
      <c r="A50" s="22">
        <v>2023</v>
      </c>
      <c r="B50" s="37" t="s">
        <v>8</v>
      </c>
      <c r="C50" s="38">
        <v>166178</v>
      </c>
      <c r="D50" s="38">
        <v>6465</v>
      </c>
      <c r="E50" s="39">
        <v>3.9</v>
      </c>
      <c r="F50" s="29"/>
      <c r="G50" s="30"/>
    </row>
    <row r="51" spans="1:7" x14ac:dyDescent="0.25">
      <c r="A51" s="22">
        <v>2023</v>
      </c>
      <c r="B51" s="37" t="s">
        <v>9</v>
      </c>
      <c r="C51" s="38">
        <v>166783</v>
      </c>
      <c r="D51" s="38">
        <v>6043</v>
      </c>
      <c r="E51" s="39">
        <v>3.6</v>
      </c>
      <c r="F51" s="29"/>
      <c r="G51" s="30"/>
    </row>
    <row r="52" spans="1:7" x14ac:dyDescent="0.25">
      <c r="A52" s="22"/>
      <c r="B52" s="37"/>
      <c r="C52" s="24"/>
      <c r="D52" s="24"/>
      <c r="E52" s="29"/>
      <c r="F52" s="29"/>
      <c r="G52" s="30"/>
    </row>
    <row r="53" spans="1:7" x14ac:dyDescent="0.25">
      <c r="A53" s="22"/>
      <c r="B53" s="37"/>
      <c r="E53" s="45"/>
    </row>
    <row r="54" spans="1:7" x14ac:dyDescent="0.25">
      <c r="A54" s="46"/>
      <c r="E54" s="45"/>
    </row>
    <row r="55" spans="1:7" x14ac:dyDescent="0.25">
      <c r="A55" s="46"/>
      <c r="E55" s="45"/>
    </row>
    <row r="56" spans="1:7" x14ac:dyDescent="0.25">
      <c r="A56" s="46"/>
      <c r="E56" s="45"/>
    </row>
    <row r="57" spans="1:7" x14ac:dyDescent="0.25">
      <c r="A57" s="46"/>
      <c r="E57" s="45"/>
    </row>
    <row r="58" spans="1:7" x14ac:dyDescent="0.25">
      <c r="A58" s="46"/>
      <c r="E58" s="45"/>
    </row>
    <row r="59" spans="1:7" x14ac:dyDescent="0.25">
      <c r="E59" s="45"/>
    </row>
    <row r="60" spans="1:7" x14ac:dyDescent="0.25">
      <c r="E60" s="45"/>
    </row>
    <row r="61" spans="1:7" x14ac:dyDescent="0.25">
      <c r="E61" s="45"/>
    </row>
    <row r="62" spans="1:7" x14ac:dyDescent="0.25">
      <c r="E62" s="45"/>
    </row>
    <row r="63" spans="1:7" x14ac:dyDescent="0.25">
      <c r="E63" s="45"/>
    </row>
    <row r="64" spans="1:7" x14ac:dyDescent="0.25">
      <c r="E64" s="45"/>
    </row>
    <row r="65" spans="5:5" x14ac:dyDescent="0.25">
      <c r="E65" s="45"/>
    </row>
    <row r="66" spans="5:5" x14ac:dyDescent="0.25">
      <c r="E66" s="45"/>
    </row>
    <row r="67" spans="5:5" x14ac:dyDescent="0.25">
      <c r="E67" s="45"/>
    </row>
    <row r="68" spans="5:5" x14ac:dyDescent="0.25">
      <c r="E68" s="45"/>
    </row>
    <row r="69" spans="5:5" x14ac:dyDescent="0.25">
      <c r="E69" s="45"/>
    </row>
    <row r="70" spans="5:5" x14ac:dyDescent="0.25">
      <c r="E70" s="45"/>
    </row>
    <row r="71" spans="5:5" x14ac:dyDescent="0.25">
      <c r="E71" s="45"/>
    </row>
    <row r="72" spans="5:5" x14ac:dyDescent="0.25">
      <c r="E72" s="24"/>
    </row>
    <row r="90" spans="1:1" x14ac:dyDescent="0.25">
      <c r="A90" s="14" t="s">
        <v>120</v>
      </c>
    </row>
    <row r="91" spans="1:1" x14ac:dyDescent="0.25">
      <c r="A91" s="14" t="s">
        <v>121</v>
      </c>
    </row>
    <row r="92" spans="1:1" x14ac:dyDescent="0.25">
      <c r="A92" s="14" t="s">
        <v>122</v>
      </c>
    </row>
    <row r="93" spans="1:1" x14ac:dyDescent="0.25">
      <c r="A93" s="14" t="s">
        <v>123</v>
      </c>
    </row>
    <row r="94" spans="1:1" x14ac:dyDescent="0.25">
      <c r="A94" s="14" t="s">
        <v>124</v>
      </c>
    </row>
  </sheetData>
  <mergeCells count="9">
    <mergeCell ref="B8:F8"/>
    <mergeCell ref="B9:F9"/>
    <mergeCell ref="B10:F10"/>
    <mergeCell ref="A1:F1"/>
    <mergeCell ref="A2:F2"/>
    <mergeCell ref="A3:F3"/>
    <mergeCell ref="B4:F4"/>
    <mergeCell ref="B6:F6"/>
    <mergeCell ref="B7:F7"/>
  </mergeCells>
  <conditionalFormatting sqref="A90:A91">
    <cfRule type="expression" dxfId="3" priority="4">
      <formula>A90=VLOOKUP(A90,$CG$3:$CG$12,1,FALSE)</formula>
    </cfRule>
  </conditionalFormatting>
  <conditionalFormatting sqref="A92">
    <cfRule type="expression" dxfId="2" priority="3">
      <formula>A92=VLOOKUP(A92,$CD$3:$CD$38,1,FALSE)</formula>
    </cfRule>
  </conditionalFormatting>
  <conditionalFormatting sqref="A93">
    <cfRule type="expression" dxfId="1" priority="2">
      <formula>A93=VLOOKUP(A93,$CD$3:$CD$38,1,FALSE)</formula>
    </cfRule>
  </conditionalFormatting>
  <conditionalFormatting sqref="A94">
    <cfRule type="expression" dxfId="0" priority="1">
      <formula>A94=VLOOKUP(A94,$CD$3:$CD$38,1,FALSE)</formula>
    </cfRule>
  </conditionalFormatting>
  <hyperlinks>
    <hyperlink ref="A11" r:id="rId1" xr:uid="{18CF5168-A9F1-4716-8F13-A22FB9202F8D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BD49"/>
  <sheetViews>
    <sheetView zoomScale="70" zoomScaleNormal="70" workbookViewId="0">
      <selection activeCell="AG9" sqref="AG9"/>
    </sheetView>
  </sheetViews>
  <sheetFormatPr defaultRowHeight="14.4" x14ac:dyDescent="0.3"/>
  <cols>
    <col min="1" max="1" width="79.5546875" bestFit="1" customWidth="1"/>
    <col min="2" max="40" width="9.88671875" customWidth="1"/>
  </cols>
  <sheetData>
    <row r="1" spans="1:56" x14ac:dyDescent="0.3">
      <c r="A1" s="4" t="s">
        <v>77</v>
      </c>
    </row>
    <row r="2" spans="1:56" x14ac:dyDescent="0.3">
      <c r="A2" s="19" t="s">
        <v>117</v>
      </c>
      <c r="B2" s="20">
        <v>43831</v>
      </c>
      <c r="C2" s="20">
        <v>43862</v>
      </c>
      <c r="D2" s="20">
        <v>43891</v>
      </c>
      <c r="E2" s="20">
        <v>43922</v>
      </c>
      <c r="F2" s="20">
        <v>43952</v>
      </c>
      <c r="G2" s="20">
        <v>43983</v>
      </c>
      <c r="H2" s="20">
        <v>44013</v>
      </c>
      <c r="I2" s="20">
        <v>44044</v>
      </c>
      <c r="J2" s="20">
        <v>44075</v>
      </c>
      <c r="K2" s="20">
        <v>44105</v>
      </c>
      <c r="L2" s="20">
        <v>44136</v>
      </c>
      <c r="M2" s="20">
        <v>44166</v>
      </c>
      <c r="N2" s="20">
        <v>44197</v>
      </c>
      <c r="O2" s="20">
        <v>44228</v>
      </c>
      <c r="P2" s="20">
        <v>44256</v>
      </c>
      <c r="Q2" s="20">
        <v>44287</v>
      </c>
      <c r="R2" s="20">
        <v>44317</v>
      </c>
      <c r="S2" s="20">
        <v>44348</v>
      </c>
      <c r="T2" s="20">
        <v>44378</v>
      </c>
      <c r="U2" s="20">
        <v>44409</v>
      </c>
      <c r="V2" s="20">
        <v>44440</v>
      </c>
      <c r="W2" s="20">
        <v>44470</v>
      </c>
      <c r="X2" s="20">
        <v>44501</v>
      </c>
      <c r="Y2" s="20">
        <v>44531</v>
      </c>
      <c r="Z2" s="20">
        <v>44562</v>
      </c>
      <c r="AA2" s="20">
        <v>44593</v>
      </c>
      <c r="AB2" s="20">
        <v>44621</v>
      </c>
      <c r="AC2" s="20">
        <v>44652</v>
      </c>
      <c r="AD2" s="20">
        <v>44682</v>
      </c>
      <c r="AE2" s="20">
        <v>44713</v>
      </c>
      <c r="AF2" s="20">
        <v>44743</v>
      </c>
      <c r="AG2" s="20">
        <v>44774</v>
      </c>
      <c r="AH2" s="20">
        <v>44805</v>
      </c>
      <c r="AI2" s="20">
        <v>44835</v>
      </c>
      <c r="AJ2" s="20">
        <v>44866</v>
      </c>
      <c r="AK2" s="20">
        <v>44896</v>
      </c>
      <c r="AL2" s="20">
        <v>44927</v>
      </c>
      <c r="AM2" s="20">
        <v>44958</v>
      </c>
      <c r="AN2" s="20">
        <v>44986</v>
      </c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</row>
    <row r="3" spans="1:56" x14ac:dyDescent="0.3">
      <c r="A3" t="s">
        <v>31</v>
      </c>
      <c r="B3" s="47">
        <v>32448</v>
      </c>
      <c r="C3" s="47">
        <v>32718</v>
      </c>
      <c r="D3" s="47">
        <v>33034</v>
      </c>
      <c r="E3" s="47">
        <v>31487</v>
      </c>
      <c r="F3" s="47">
        <v>31034</v>
      </c>
      <c r="G3" s="47">
        <v>31498</v>
      </c>
      <c r="H3" s="47">
        <v>30855</v>
      </c>
      <c r="I3" s="47">
        <v>31099</v>
      </c>
      <c r="J3" s="47">
        <v>30957</v>
      </c>
      <c r="K3" s="47">
        <v>31117</v>
      </c>
      <c r="L3" s="47">
        <v>30732</v>
      </c>
      <c r="M3" s="47">
        <v>30571</v>
      </c>
      <c r="N3" s="47">
        <v>30311</v>
      </c>
      <c r="O3" s="47">
        <v>30482</v>
      </c>
      <c r="P3" s="47">
        <v>30739</v>
      </c>
      <c r="Q3" s="47">
        <v>30689</v>
      </c>
      <c r="R3" s="47">
        <v>30757</v>
      </c>
      <c r="S3" s="47">
        <v>30971</v>
      </c>
      <c r="T3" s="47">
        <v>30854</v>
      </c>
      <c r="U3" s="47">
        <v>30439</v>
      </c>
      <c r="V3" s="47">
        <v>30388</v>
      </c>
      <c r="W3" s="47">
        <v>30577</v>
      </c>
      <c r="X3" s="47">
        <v>30506</v>
      </c>
      <c r="Y3" s="47">
        <v>30421</v>
      </c>
      <c r="Z3" s="47">
        <v>30853</v>
      </c>
      <c r="AA3" s="47">
        <v>30990</v>
      </c>
      <c r="AB3" s="47">
        <v>31248</v>
      </c>
      <c r="AC3" s="47">
        <v>31030</v>
      </c>
      <c r="AD3" s="47">
        <v>31279</v>
      </c>
      <c r="AE3" s="47">
        <v>31503</v>
      </c>
      <c r="AF3" s="47">
        <v>30923</v>
      </c>
      <c r="AG3" s="47">
        <v>30739</v>
      </c>
      <c r="AH3" s="47">
        <v>31011</v>
      </c>
      <c r="AI3" s="47">
        <v>31369</v>
      </c>
      <c r="AJ3" s="47">
        <v>31178</v>
      </c>
      <c r="AK3" s="47">
        <v>31105</v>
      </c>
      <c r="AL3" s="47">
        <v>31099</v>
      </c>
      <c r="AM3" s="47">
        <v>31548</v>
      </c>
      <c r="AN3" s="47"/>
    </row>
    <row r="4" spans="1:56" x14ac:dyDescent="0.3">
      <c r="A4" t="s">
        <v>32</v>
      </c>
      <c r="B4" s="47">
        <v>23532</v>
      </c>
      <c r="C4" s="47">
        <v>23626</v>
      </c>
      <c r="D4" s="47">
        <v>23617</v>
      </c>
      <c r="E4" s="47">
        <v>22693</v>
      </c>
      <c r="F4" s="47">
        <v>22610</v>
      </c>
      <c r="G4" s="47">
        <v>22773</v>
      </c>
      <c r="H4" s="47">
        <v>22717</v>
      </c>
      <c r="I4" s="47">
        <v>22628</v>
      </c>
      <c r="J4" s="47">
        <v>22509</v>
      </c>
      <c r="K4" s="47">
        <v>22598</v>
      </c>
      <c r="L4" s="47">
        <v>22414</v>
      </c>
      <c r="M4" s="47">
        <v>22367</v>
      </c>
      <c r="N4" s="47">
        <v>22304</v>
      </c>
      <c r="O4" s="47">
        <v>22275</v>
      </c>
      <c r="P4" s="47">
        <v>22339</v>
      </c>
      <c r="Q4" s="47">
        <v>22185</v>
      </c>
      <c r="R4" s="47">
        <v>22211</v>
      </c>
      <c r="S4" s="47">
        <v>22512</v>
      </c>
      <c r="T4" s="47">
        <v>22605</v>
      </c>
      <c r="U4" s="47">
        <v>22392</v>
      </c>
      <c r="V4" s="47">
        <v>22267</v>
      </c>
      <c r="W4" s="47">
        <v>22341</v>
      </c>
      <c r="X4" s="47">
        <v>22410</v>
      </c>
      <c r="Y4" s="47">
        <v>22319</v>
      </c>
      <c r="Z4" s="47">
        <v>22336</v>
      </c>
      <c r="AA4" s="47">
        <v>22323</v>
      </c>
      <c r="AB4" s="47">
        <v>22377</v>
      </c>
      <c r="AC4" s="47">
        <v>22168</v>
      </c>
      <c r="AD4" s="47">
        <v>22206</v>
      </c>
      <c r="AE4" s="47">
        <v>22493</v>
      </c>
      <c r="AF4" s="47">
        <v>22564</v>
      </c>
      <c r="AG4" s="47">
        <v>22457</v>
      </c>
      <c r="AH4" s="47">
        <v>22240</v>
      </c>
      <c r="AI4" s="47">
        <v>22272</v>
      </c>
      <c r="AJ4" s="47">
        <v>22175</v>
      </c>
      <c r="AK4" s="47">
        <v>22203</v>
      </c>
      <c r="AL4" s="47">
        <v>22048</v>
      </c>
      <c r="AM4" s="47">
        <v>22100</v>
      </c>
      <c r="AN4" s="47"/>
    </row>
    <row r="5" spans="1:56" x14ac:dyDescent="0.3">
      <c r="A5" t="s">
        <v>33</v>
      </c>
      <c r="B5" s="47">
        <v>329931</v>
      </c>
      <c r="C5" s="47">
        <v>331214</v>
      </c>
      <c r="D5" s="47">
        <v>331064</v>
      </c>
      <c r="E5" s="47">
        <v>315600</v>
      </c>
      <c r="F5" s="47">
        <v>314001</v>
      </c>
      <c r="G5" s="47">
        <v>317351</v>
      </c>
      <c r="H5" s="47">
        <v>316364</v>
      </c>
      <c r="I5" s="47">
        <v>315053</v>
      </c>
      <c r="J5" s="47">
        <v>313362</v>
      </c>
      <c r="K5" s="47">
        <v>315245</v>
      </c>
      <c r="L5" s="47">
        <v>313539</v>
      </c>
      <c r="M5" s="47">
        <v>312116</v>
      </c>
      <c r="N5" s="47">
        <v>310352</v>
      </c>
      <c r="O5" s="47">
        <v>310380</v>
      </c>
      <c r="P5" s="47">
        <v>311896</v>
      </c>
      <c r="Q5" s="47">
        <v>311035</v>
      </c>
      <c r="R5" s="47">
        <v>311475</v>
      </c>
      <c r="S5" s="47">
        <v>316104</v>
      </c>
      <c r="T5" s="47">
        <v>317299</v>
      </c>
      <c r="U5" s="47">
        <v>314520</v>
      </c>
      <c r="V5" s="47">
        <v>311710</v>
      </c>
      <c r="W5" s="47">
        <v>312620</v>
      </c>
      <c r="X5" s="47">
        <v>313591</v>
      </c>
      <c r="Y5" s="47">
        <v>312896</v>
      </c>
      <c r="Z5" s="47">
        <v>312201</v>
      </c>
      <c r="AA5" s="47">
        <v>313188</v>
      </c>
      <c r="AB5" s="47">
        <v>314002</v>
      </c>
      <c r="AC5" s="47">
        <v>311452</v>
      </c>
      <c r="AD5" s="47">
        <v>311843</v>
      </c>
      <c r="AE5" s="47">
        <v>316000</v>
      </c>
      <c r="AF5" s="47">
        <v>316951</v>
      </c>
      <c r="AG5" s="47">
        <v>315647</v>
      </c>
      <c r="AH5" s="47">
        <v>312435</v>
      </c>
      <c r="AI5" s="47">
        <v>313046</v>
      </c>
      <c r="AJ5" s="47">
        <v>311619</v>
      </c>
      <c r="AK5" s="47">
        <v>312241</v>
      </c>
      <c r="AL5" s="47">
        <v>310047</v>
      </c>
      <c r="AM5" s="47">
        <v>310528</v>
      </c>
      <c r="AN5" s="47"/>
    </row>
    <row r="6" spans="1:56" x14ac:dyDescent="0.3">
      <c r="A6" t="s">
        <v>35</v>
      </c>
      <c r="B6" s="47">
        <v>468078</v>
      </c>
      <c r="C6" s="47">
        <v>469557</v>
      </c>
      <c r="D6" s="47">
        <v>470595</v>
      </c>
      <c r="E6" s="47">
        <v>448593</v>
      </c>
      <c r="F6" s="47">
        <v>447628</v>
      </c>
      <c r="G6" s="47">
        <v>452417</v>
      </c>
      <c r="H6" s="47">
        <v>451741</v>
      </c>
      <c r="I6" s="47">
        <v>450024</v>
      </c>
      <c r="J6" s="47">
        <v>447859</v>
      </c>
      <c r="K6" s="47">
        <v>449878</v>
      </c>
      <c r="L6" s="47">
        <v>446955</v>
      </c>
      <c r="M6" s="47">
        <v>445225</v>
      </c>
      <c r="N6" s="47">
        <v>443108</v>
      </c>
      <c r="O6" s="47">
        <v>442526</v>
      </c>
      <c r="P6" s="47">
        <v>444844</v>
      </c>
      <c r="Q6" s="47">
        <v>443371</v>
      </c>
      <c r="R6" s="47">
        <v>443374</v>
      </c>
      <c r="S6" s="47">
        <v>449988</v>
      </c>
      <c r="T6" s="47">
        <v>450773</v>
      </c>
      <c r="U6" s="47">
        <v>446726</v>
      </c>
      <c r="V6" s="47">
        <v>442402</v>
      </c>
      <c r="W6" s="47">
        <v>443465</v>
      </c>
      <c r="X6" s="47">
        <v>444215</v>
      </c>
      <c r="Y6" s="47">
        <v>443323</v>
      </c>
      <c r="Z6" s="47">
        <v>443253</v>
      </c>
      <c r="AA6" s="47">
        <v>443967</v>
      </c>
      <c r="AB6" s="47">
        <v>444754</v>
      </c>
      <c r="AC6" s="47">
        <v>441284</v>
      </c>
      <c r="AD6" s="47">
        <v>441428</v>
      </c>
      <c r="AE6" s="47">
        <v>447427</v>
      </c>
      <c r="AF6" s="47">
        <v>448553</v>
      </c>
      <c r="AG6" s="47">
        <v>446703</v>
      </c>
      <c r="AH6" s="47">
        <v>442071</v>
      </c>
      <c r="AI6" s="47">
        <v>443273</v>
      </c>
      <c r="AJ6" s="47">
        <v>441305</v>
      </c>
      <c r="AK6" s="47">
        <v>442012</v>
      </c>
      <c r="AL6" s="47">
        <v>439905</v>
      </c>
      <c r="AM6" s="47">
        <v>439861</v>
      </c>
      <c r="AN6" s="47"/>
    </row>
    <row r="7" spans="1:56" x14ac:dyDescent="0.3">
      <c r="A7" t="s">
        <v>34</v>
      </c>
      <c r="B7" s="47">
        <v>289788</v>
      </c>
      <c r="C7" s="47">
        <v>290027</v>
      </c>
      <c r="D7" s="47">
        <v>292463</v>
      </c>
      <c r="E7" s="47">
        <v>277532</v>
      </c>
      <c r="F7" s="47">
        <v>277693</v>
      </c>
      <c r="G7" s="47">
        <v>282957</v>
      </c>
      <c r="H7" s="47">
        <v>283442</v>
      </c>
      <c r="I7" s="47">
        <v>282343</v>
      </c>
      <c r="J7" s="47">
        <v>281422</v>
      </c>
      <c r="K7" s="47">
        <v>281881</v>
      </c>
      <c r="L7" s="47">
        <v>280140</v>
      </c>
      <c r="M7" s="47">
        <v>279404</v>
      </c>
      <c r="N7" s="47">
        <v>278126</v>
      </c>
      <c r="O7" s="47">
        <v>276521</v>
      </c>
      <c r="P7" s="47">
        <v>277546</v>
      </c>
      <c r="Q7" s="47">
        <v>276120</v>
      </c>
      <c r="R7" s="47">
        <v>275483</v>
      </c>
      <c r="S7" s="47">
        <v>280493</v>
      </c>
      <c r="T7" s="47">
        <v>280402</v>
      </c>
      <c r="U7" s="47">
        <v>277426</v>
      </c>
      <c r="V7" s="47">
        <v>274594</v>
      </c>
      <c r="W7" s="47">
        <v>274839</v>
      </c>
      <c r="X7" s="47">
        <v>275196</v>
      </c>
      <c r="Y7" s="47">
        <v>273952</v>
      </c>
      <c r="Z7" s="47">
        <v>275177</v>
      </c>
      <c r="AA7" s="47">
        <v>274485</v>
      </c>
      <c r="AB7" s="47">
        <v>274230</v>
      </c>
      <c r="AC7" s="47">
        <v>271753</v>
      </c>
      <c r="AD7" s="47">
        <v>271157</v>
      </c>
      <c r="AE7" s="47">
        <v>275607</v>
      </c>
      <c r="AF7" s="47">
        <v>276610</v>
      </c>
      <c r="AG7" s="47">
        <v>275841</v>
      </c>
      <c r="AH7" s="47">
        <v>272135</v>
      </c>
      <c r="AI7" s="47">
        <v>273227</v>
      </c>
      <c r="AJ7" s="47">
        <v>272506</v>
      </c>
      <c r="AK7" s="47">
        <v>272426</v>
      </c>
      <c r="AL7" s="47">
        <v>272011</v>
      </c>
      <c r="AM7" s="47">
        <v>271106</v>
      </c>
      <c r="AN7" s="47"/>
    </row>
    <row r="8" spans="1:56" x14ac:dyDescent="0.3">
      <c r="A8" t="s">
        <v>34</v>
      </c>
      <c r="B8" s="47">
        <v>289788</v>
      </c>
      <c r="C8" s="47">
        <v>290027</v>
      </c>
      <c r="D8" s="47">
        <v>292463</v>
      </c>
      <c r="E8" s="47">
        <v>277532</v>
      </c>
      <c r="F8" s="47">
        <v>277693</v>
      </c>
      <c r="G8" s="47">
        <v>282957</v>
      </c>
      <c r="H8" s="47">
        <v>283442</v>
      </c>
      <c r="I8" s="47">
        <v>282343</v>
      </c>
      <c r="J8" s="47">
        <v>281422</v>
      </c>
      <c r="K8" s="47">
        <v>281881</v>
      </c>
      <c r="L8" s="47">
        <v>280140</v>
      </c>
      <c r="M8" s="47">
        <v>279404</v>
      </c>
      <c r="N8" s="47">
        <v>278126</v>
      </c>
      <c r="O8" s="47">
        <v>276521</v>
      </c>
      <c r="P8" s="47">
        <v>277546</v>
      </c>
      <c r="Q8" s="47">
        <v>276120</v>
      </c>
      <c r="R8" s="47">
        <v>275483</v>
      </c>
      <c r="S8" s="47">
        <v>280493</v>
      </c>
      <c r="T8" s="47">
        <v>280402</v>
      </c>
      <c r="U8" s="47">
        <v>277426</v>
      </c>
      <c r="V8" s="47">
        <v>274594</v>
      </c>
      <c r="W8" s="47">
        <v>274839</v>
      </c>
      <c r="X8" s="47">
        <v>275196</v>
      </c>
      <c r="Y8" s="47">
        <v>273952</v>
      </c>
      <c r="Z8" s="47">
        <v>275177</v>
      </c>
      <c r="AA8" s="47">
        <v>274485</v>
      </c>
      <c r="AB8" s="47">
        <v>274230</v>
      </c>
      <c r="AC8" s="47">
        <v>271753</v>
      </c>
      <c r="AD8" s="47">
        <v>271157</v>
      </c>
      <c r="AE8" s="47">
        <v>275607</v>
      </c>
      <c r="AF8" s="47">
        <v>276610</v>
      </c>
      <c r="AG8" s="47">
        <v>275841</v>
      </c>
      <c r="AH8" s="47">
        <v>272135</v>
      </c>
      <c r="AI8" s="47">
        <v>273227</v>
      </c>
      <c r="AJ8" s="47">
        <v>272506</v>
      </c>
      <c r="AK8" s="47">
        <v>272426</v>
      </c>
      <c r="AL8" s="47">
        <v>272011</v>
      </c>
      <c r="AM8" s="47">
        <v>271106</v>
      </c>
      <c r="AN8" s="47"/>
    </row>
    <row r="9" spans="1:56" x14ac:dyDescent="0.3">
      <c r="A9" t="s">
        <v>36</v>
      </c>
      <c r="B9" s="47">
        <v>1562183</v>
      </c>
      <c r="C9" s="47">
        <v>1566849</v>
      </c>
      <c r="D9" s="47">
        <v>1569464</v>
      </c>
      <c r="E9" s="47">
        <v>1492324</v>
      </c>
      <c r="F9" s="47">
        <v>1487582</v>
      </c>
      <c r="G9" s="47">
        <v>1504766</v>
      </c>
      <c r="H9" s="47">
        <v>1503251</v>
      </c>
      <c r="I9" s="47">
        <v>1496658</v>
      </c>
      <c r="J9" s="47">
        <v>1488655</v>
      </c>
      <c r="K9" s="47">
        <v>1496127</v>
      </c>
      <c r="L9" s="47">
        <v>1486979</v>
      </c>
      <c r="M9" s="47">
        <v>1481809</v>
      </c>
      <c r="N9" s="47">
        <v>1475354</v>
      </c>
      <c r="O9" s="47">
        <v>1473473</v>
      </c>
      <c r="P9" s="47">
        <v>1480832</v>
      </c>
      <c r="Q9" s="47">
        <v>1475542</v>
      </c>
      <c r="R9" s="47">
        <v>1476447</v>
      </c>
      <c r="S9" s="47">
        <v>1498322</v>
      </c>
      <c r="T9" s="47">
        <v>1503033</v>
      </c>
      <c r="U9" s="47">
        <v>1488863</v>
      </c>
      <c r="V9" s="47">
        <v>1475438</v>
      </c>
      <c r="W9" s="47">
        <v>1479138</v>
      </c>
      <c r="X9" s="47">
        <v>1481541</v>
      </c>
      <c r="Y9" s="47">
        <v>1479070</v>
      </c>
      <c r="Z9" s="47">
        <v>1477695</v>
      </c>
      <c r="AA9" s="47">
        <v>1480709</v>
      </c>
      <c r="AB9" s="47">
        <v>1483684</v>
      </c>
      <c r="AC9" s="47">
        <v>1470363</v>
      </c>
      <c r="AD9" s="47">
        <v>1472507</v>
      </c>
      <c r="AE9" s="47">
        <v>1492131</v>
      </c>
      <c r="AF9" s="47">
        <v>1497757</v>
      </c>
      <c r="AG9" s="47">
        <v>1491504</v>
      </c>
      <c r="AH9" s="47">
        <v>1475908</v>
      </c>
      <c r="AI9" s="47">
        <v>1479529</v>
      </c>
      <c r="AJ9" s="47">
        <v>1471905</v>
      </c>
      <c r="AK9" s="47">
        <v>1475863</v>
      </c>
      <c r="AL9" s="47">
        <v>1466768</v>
      </c>
      <c r="AM9" s="47">
        <v>1467946</v>
      </c>
      <c r="AN9" s="47"/>
    </row>
    <row r="10" spans="1:56" x14ac:dyDescent="0.3">
      <c r="A10" t="s">
        <v>37</v>
      </c>
      <c r="B10" s="47">
        <v>35698</v>
      </c>
      <c r="C10" s="47">
        <v>36157</v>
      </c>
      <c r="D10" s="47">
        <v>36126</v>
      </c>
      <c r="E10" s="47">
        <v>34446</v>
      </c>
      <c r="F10" s="47">
        <v>34273</v>
      </c>
      <c r="G10" s="47">
        <v>34390</v>
      </c>
      <c r="H10" s="47">
        <v>34548</v>
      </c>
      <c r="I10" s="47">
        <v>34503</v>
      </c>
      <c r="J10" s="47">
        <v>34460</v>
      </c>
      <c r="K10" s="47">
        <v>34498</v>
      </c>
      <c r="L10" s="47">
        <v>34240</v>
      </c>
      <c r="M10" s="47">
        <v>33842</v>
      </c>
      <c r="N10" s="47">
        <v>33383</v>
      </c>
      <c r="O10" s="47">
        <v>33546</v>
      </c>
      <c r="P10" s="47">
        <v>33762</v>
      </c>
      <c r="Q10" s="47">
        <v>33558</v>
      </c>
      <c r="R10" s="47">
        <v>33459</v>
      </c>
      <c r="S10" s="47">
        <v>33977</v>
      </c>
      <c r="T10" s="47">
        <v>34325</v>
      </c>
      <c r="U10" s="47">
        <v>33846</v>
      </c>
      <c r="V10" s="47">
        <v>33672</v>
      </c>
      <c r="W10" s="47">
        <v>33654</v>
      </c>
      <c r="X10" s="47">
        <v>33838</v>
      </c>
      <c r="Y10" s="47">
        <v>33510</v>
      </c>
      <c r="Z10" s="47">
        <v>33482</v>
      </c>
      <c r="AA10" s="47">
        <v>33624</v>
      </c>
      <c r="AB10" s="47">
        <v>33787</v>
      </c>
      <c r="AC10" s="47">
        <v>33501</v>
      </c>
      <c r="AD10" s="47">
        <v>33336</v>
      </c>
      <c r="AE10" s="47">
        <v>33761</v>
      </c>
      <c r="AF10" s="47">
        <v>33978</v>
      </c>
      <c r="AG10" s="47">
        <v>33553</v>
      </c>
      <c r="AH10" s="47">
        <v>33534</v>
      </c>
      <c r="AI10" s="47">
        <v>33862</v>
      </c>
      <c r="AJ10" s="47">
        <v>33780</v>
      </c>
      <c r="AK10" s="47">
        <v>33730</v>
      </c>
      <c r="AL10" s="47">
        <v>33606</v>
      </c>
      <c r="AM10" s="47">
        <v>33942</v>
      </c>
      <c r="AN10" s="47"/>
    </row>
    <row r="11" spans="1:56" x14ac:dyDescent="0.3">
      <c r="A11" t="s">
        <v>38</v>
      </c>
      <c r="B11" s="47">
        <v>60375</v>
      </c>
      <c r="C11" s="47">
        <v>60693</v>
      </c>
      <c r="D11" s="47">
        <v>60527</v>
      </c>
      <c r="E11" s="47">
        <v>58244</v>
      </c>
      <c r="F11" s="47">
        <v>57722</v>
      </c>
      <c r="G11" s="47">
        <v>58396</v>
      </c>
      <c r="H11" s="47">
        <v>58735</v>
      </c>
      <c r="I11" s="47">
        <v>58522</v>
      </c>
      <c r="J11" s="47">
        <v>57837</v>
      </c>
      <c r="K11" s="47">
        <v>58240</v>
      </c>
      <c r="L11" s="47">
        <v>57826</v>
      </c>
      <c r="M11" s="47">
        <v>57850</v>
      </c>
      <c r="N11" s="47">
        <v>57980</v>
      </c>
      <c r="O11" s="47">
        <v>57945</v>
      </c>
      <c r="P11" s="47">
        <v>58163</v>
      </c>
      <c r="Q11" s="47">
        <v>57932</v>
      </c>
      <c r="R11" s="47">
        <v>57999</v>
      </c>
      <c r="S11" s="47">
        <v>58766</v>
      </c>
      <c r="T11" s="47">
        <v>59666</v>
      </c>
      <c r="U11" s="47">
        <v>58682</v>
      </c>
      <c r="V11" s="47">
        <v>58450</v>
      </c>
      <c r="W11" s="47">
        <v>58215</v>
      </c>
      <c r="X11" s="47">
        <v>58334</v>
      </c>
      <c r="Y11" s="47">
        <v>58127</v>
      </c>
      <c r="Z11" s="47">
        <v>57513</v>
      </c>
      <c r="AA11" s="47">
        <v>57855</v>
      </c>
      <c r="AB11" s="47">
        <v>58029</v>
      </c>
      <c r="AC11" s="47">
        <v>57691</v>
      </c>
      <c r="AD11" s="47">
        <v>57839</v>
      </c>
      <c r="AE11" s="47">
        <v>58524</v>
      </c>
      <c r="AF11" s="47">
        <v>58129</v>
      </c>
      <c r="AG11" s="47">
        <v>57638</v>
      </c>
      <c r="AH11" s="47">
        <v>56962</v>
      </c>
      <c r="AI11" s="47">
        <v>57429</v>
      </c>
      <c r="AJ11" s="47">
        <v>56962</v>
      </c>
      <c r="AK11" s="47">
        <v>57373</v>
      </c>
      <c r="AL11" s="47">
        <v>57126</v>
      </c>
      <c r="AM11" s="47">
        <v>57807</v>
      </c>
      <c r="AN11" s="47"/>
    </row>
    <row r="12" spans="1:56" x14ac:dyDescent="0.3">
      <c r="A12" t="s">
        <v>39</v>
      </c>
      <c r="B12" s="47">
        <v>52136</v>
      </c>
      <c r="C12" s="47">
        <v>52849</v>
      </c>
      <c r="D12" s="47">
        <v>52577</v>
      </c>
      <c r="E12" s="47">
        <v>49677</v>
      </c>
      <c r="F12" s="47">
        <v>48820</v>
      </c>
      <c r="G12" s="47">
        <v>48842</v>
      </c>
      <c r="H12" s="47">
        <v>49249</v>
      </c>
      <c r="I12" s="47">
        <v>49172</v>
      </c>
      <c r="J12" s="47">
        <v>48912</v>
      </c>
      <c r="K12" s="47">
        <v>49160</v>
      </c>
      <c r="L12" s="47">
        <v>48947</v>
      </c>
      <c r="M12" s="47">
        <v>48622</v>
      </c>
      <c r="N12" s="47">
        <v>48213</v>
      </c>
      <c r="O12" s="47">
        <v>48525</v>
      </c>
      <c r="P12" s="47">
        <v>48590</v>
      </c>
      <c r="Q12" s="47">
        <v>48502</v>
      </c>
      <c r="R12" s="47">
        <v>48414</v>
      </c>
      <c r="S12" s="47">
        <v>49178</v>
      </c>
      <c r="T12" s="47">
        <v>49513</v>
      </c>
      <c r="U12" s="47">
        <v>48881</v>
      </c>
      <c r="V12" s="47">
        <v>48925</v>
      </c>
      <c r="W12" s="47">
        <v>48970</v>
      </c>
      <c r="X12" s="47">
        <v>49129</v>
      </c>
      <c r="Y12" s="47">
        <v>48930</v>
      </c>
      <c r="Z12" s="47">
        <v>48895</v>
      </c>
      <c r="AA12" s="47">
        <v>49212</v>
      </c>
      <c r="AB12" s="47">
        <v>49542</v>
      </c>
      <c r="AC12" s="47">
        <v>49191</v>
      </c>
      <c r="AD12" s="47">
        <v>48988</v>
      </c>
      <c r="AE12" s="47">
        <v>49607</v>
      </c>
      <c r="AF12" s="47">
        <v>49928</v>
      </c>
      <c r="AG12" s="47">
        <v>49347</v>
      </c>
      <c r="AH12" s="47">
        <v>49167</v>
      </c>
      <c r="AI12" s="47">
        <v>49582</v>
      </c>
      <c r="AJ12" s="47">
        <v>49342</v>
      </c>
      <c r="AK12" s="47">
        <v>49350</v>
      </c>
      <c r="AL12" s="47">
        <v>49161</v>
      </c>
      <c r="AM12" s="47">
        <v>49622</v>
      </c>
      <c r="AN12" s="47"/>
    </row>
    <row r="13" spans="1:56" x14ac:dyDescent="0.3">
      <c r="A13" t="s">
        <v>40</v>
      </c>
      <c r="B13" s="47">
        <v>17330</v>
      </c>
      <c r="C13" s="47">
        <v>17362</v>
      </c>
      <c r="D13" s="47">
        <v>17541</v>
      </c>
      <c r="E13" s="47">
        <v>16474</v>
      </c>
      <c r="F13" s="47">
        <v>16397</v>
      </c>
      <c r="G13" s="47">
        <v>16427</v>
      </c>
      <c r="H13" s="47">
        <v>16492</v>
      </c>
      <c r="I13" s="47">
        <v>16201</v>
      </c>
      <c r="J13" s="47">
        <v>16226</v>
      </c>
      <c r="K13" s="47">
        <v>16511</v>
      </c>
      <c r="L13" s="47">
        <v>16223</v>
      </c>
      <c r="M13" s="47">
        <v>16169</v>
      </c>
      <c r="N13" s="47">
        <v>15849</v>
      </c>
      <c r="O13" s="47">
        <v>15741</v>
      </c>
      <c r="P13" s="47">
        <v>15932</v>
      </c>
      <c r="Q13" s="47">
        <v>15801</v>
      </c>
      <c r="R13" s="47">
        <v>16031</v>
      </c>
      <c r="S13" s="47">
        <v>16105</v>
      </c>
      <c r="T13" s="47">
        <v>16464</v>
      </c>
      <c r="U13" s="47">
        <v>16212</v>
      </c>
      <c r="V13" s="47">
        <v>16195</v>
      </c>
      <c r="W13" s="47">
        <v>16083</v>
      </c>
      <c r="X13" s="47">
        <v>15715</v>
      </c>
      <c r="Y13" s="47">
        <v>15177</v>
      </c>
      <c r="Z13" s="47">
        <v>15334</v>
      </c>
      <c r="AA13" s="47">
        <v>15386</v>
      </c>
      <c r="AB13" s="47">
        <v>15570</v>
      </c>
      <c r="AC13" s="47">
        <v>15362</v>
      </c>
      <c r="AD13" s="47">
        <v>15880</v>
      </c>
      <c r="AE13" s="47">
        <v>16093</v>
      </c>
      <c r="AF13" s="47">
        <v>16821</v>
      </c>
      <c r="AG13" s="47">
        <v>16731</v>
      </c>
      <c r="AH13" s="47">
        <v>16815</v>
      </c>
      <c r="AI13" s="47">
        <v>16166</v>
      </c>
      <c r="AJ13" s="47">
        <v>15644</v>
      </c>
      <c r="AK13" s="47">
        <v>15992</v>
      </c>
      <c r="AL13" s="47">
        <v>15402</v>
      </c>
      <c r="AM13" s="47">
        <v>15701</v>
      </c>
      <c r="AN13" s="47"/>
    </row>
    <row r="14" spans="1:56" x14ac:dyDescent="0.3">
      <c r="A14" t="s">
        <v>41</v>
      </c>
      <c r="B14" s="47">
        <v>18795</v>
      </c>
      <c r="C14" s="47">
        <v>18793</v>
      </c>
      <c r="D14" s="47">
        <v>18816</v>
      </c>
      <c r="E14" s="47">
        <v>17753</v>
      </c>
      <c r="F14" s="47">
        <v>17811</v>
      </c>
      <c r="G14" s="47">
        <v>17336</v>
      </c>
      <c r="H14" s="47">
        <v>17768</v>
      </c>
      <c r="I14" s="47">
        <v>17545</v>
      </c>
      <c r="J14" s="47">
        <v>17116</v>
      </c>
      <c r="K14" s="47">
        <v>17343</v>
      </c>
      <c r="L14" s="47">
        <v>17051</v>
      </c>
      <c r="M14" s="47">
        <v>17125</v>
      </c>
      <c r="N14" s="47">
        <v>17236</v>
      </c>
      <c r="O14" s="47">
        <v>17183</v>
      </c>
      <c r="P14" s="47">
        <v>17439</v>
      </c>
      <c r="Q14" s="47">
        <v>16875</v>
      </c>
      <c r="R14" s="47">
        <v>17064</v>
      </c>
      <c r="S14" s="47">
        <v>16945</v>
      </c>
      <c r="T14" s="47">
        <v>17487</v>
      </c>
      <c r="U14" s="47">
        <v>17143</v>
      </c>
      <c r="V14" s="47">
        <v>16870</v>
      </c>
      <c r="W14" s="47">
        <v>17099</v>
      </c>
      <c r="X14" s="47">
        <v>16882</v>
      </c>
      <c r="Y14" s="47">
        <v>16974</v>
      </c>
      <c r="Z14" s="47">
        <v>16863</v>
      </c>
      <c r="AA14" s="47">
        <v>16977</v>
      </c>
      <c r="AB14" s="47">
        <v>17235</v>
      </c>
      <c r="AC14" s="47">
        <v>16929</v>
      </c>
      <c r="AD14" s="47">
        <v>17350</v>
      </c>
      <c r="AE14" s="47">
        <v>17341</v>
      </c>
      <c r="AF14" s="47">
        <v>17397</v>
      </c>
      <c r="AG14" s="47">
        <v>17116</v>
      </c>
      <c r="AH14" s="47">
        <v>17021</v>
      </c>
      <c r="AI14" s="47">
        <v>17173</v>
      </c>
      <c r="AJ14" s="47">
        <v>16715</v>
      </c>
      <c r="AK14" s="47">
        <v>17167</v>
      </c>
      <c r="AL14" s="47">
        <v>17220</v>
      </c>
      <c r="AM14" s="47">
        <v>17481</v>
      </c>
      <c r="AN14" s="47"/>
    </row>
    <row r="15" spans="1:56" x14ac:dyDescent="0.3">
      <c r="A15" t="s">
        <v>42</v>
      </c>
      <c r="B15" s="47">
        <v>100023</v>
      </c>
      <c r="C15" s="47">
        <v>100340</v>
      </c>
      <c r="D15" s="47">
        <v>100022</v>
      </c>
      <c r="E15" s="47">
        <v>95032</v>
      </c>
      <c r="F15" s="47">
        <v>94342</v>
      </c>
      <c r="G15" s="47">
        <v>94381</v>
      </c>
      <c r="H15" s="47">
        <v>94592</v>
      </c>
      <c r="I15" s="47">
        <v>93788</v>
      </c>
      <c r="J15" s="47">
        <v>92979</v>
      </c>
      <c r="K15" s="47">
        <v>93747</v>
      </c>
      <c r="L15" s="47">
        <v>92996</v>
      </c>
      <c r="M15" s="47">
        <v>92797</v>
      </c>
      <c r="N15" s="47">
        <v>92999</v>
      </c>
      <c r="O15" s="47">
        <v>93116</v>
      </c>
      <c r="P15" s="47">
        <v>93690</v>
      </c>
      <c r="Q15" s="47">
        <v>93260</v>
      </c>
      <c r="R15" s="47">
        <v>93774</v>
      </c>
      <c r="S15" s="47">
        <v>94418</v>
      </c>
      <c r="T15" s="47">
        <v>95453</v>
      </c>
      <c r="U15" s="47">
        <v>94390</v>
      </c>
      <c r="V15" s="47">
        <v>93774</v>
      </c>
      <c r="W15" s="47">
        <v>94200</v>
      </c>
      <c r="X15" s="47">
        <v>93939</v>
      </c>
      <c r="Y15" s="47">
        <v>94232</v>
      </c>
      <c r="Z15" s="47">
        <v>93668</v>
      </c>
      <c r="AA15" s="47">
        <v>94263</v>
      </c>
      <c r="AB15" s="47">
        <v>94741</v>
      </c>
      <c r="AC15" s="47">
        <v>93469</v>
      </c>
      <c r="AD15" s="47">
        <v>94472</v>
      </c>
      <c r="AE15" s="47">
        <v>95125</v>
      </c>
      <c r="AF15" s="47">
        <v>95992</v>
      </c>
      <c r="AG15" s="47">
        <v>95388</v>
      </c>
      <c r="AH15" s="47">
        <v>94743</v>
      </c>
      <c r="AI15" s="47">
        <v>94831</v>
      </c>
      <c r="AJ15" s="47">
        <v>93585</v>
      </c>
      <c r="AK15" s="47">
        <v>94669</v>
      </c>
      <c r="AL15" s="47">
        <v>93389</v>
      </c>
      <c r="AM15" s="47">
        <v>94067</v>
      </c>
      <c r="AN15" s="47"/>
    </row>
    <row r="16" spans="1:56" x14ac:dyDescent="0.3">
      <c r="A16" t="s">
        <v>43</v>
      </c>
      <c r="B16" s="47">
        <v>55559</v>
      </c>
      <c r="C16" s="47">
        <v>55734</v>
      </c>
      <c r="D16" s="47">
        <v>56006</v>
      </c>
      <c r="E16" s="47">
        <v>52753</v>
      </c>
      <c r="F16" s="47">
        <v>52427</v>
      </c>
      <c r="G16" s="47">
        <v>53185</v>
      </c>
      <c r="H16" s="47">
        <v>53133</v>
      </c>
      <c r="I16" s="47">
        <v>53127</v>
      </c>
      <c r="J16" s="47">
        <v>52710</v>
      </c>
      <c r="K16" s="47">
        <v>53309</v>
      </c>
      <c r="L16" s="47">
        <v>53129</v>
      </c>
      <c r="M16" s="47">
        <v>53364</v>
      </c>
      <c r="N16" s="47">
        <v>53019</v>
      </c>
      <c r="O16" s="47">
        <v>52951</v>
      </c>
      <c r="P16" s="47">
        <v>53091</v>
      </c>
      <c r="Q16" s="47">
        <v>52610</v>
      </c>
      <c r="R16" s="47">
        <v>52356</v>
      </c>
      <c r="S16" s="47">
        <v>52599</v>
      </c>
      <c r="T16" s="47">
        <v>53198</v>
      </c>
      <c r="U16" s="47">
        <v>52281</v>
      </c>
      <c r="V16" s="47">
        <v>52282</v>
      </c>
      <c r="W16" s="47">
        <v>52646</v>
      </c>
      <c r="X16" s="47">
        <v>52754</v>
      </c>
      <c r="Y16" s="47">
        <v>52962</v>
      </c>
      <c r="Z16" s="47">
        <v>53191</v>
      </c>
      <c r="AA16" s="47">
        <v>53413</v>
      </c>
      <c r="AB16" s="47">
        <v>53914</v>
      </c>
      <c r="AC16" s="47">
        <v>53343</v>
      </c>
      <c r="AD16" s="47">
        <v>53396</v>
      </c>
      <c r="AE16" s="47">
        <v>54027</v>
      </c>
      <c r="AF16" s="47">
        <v>54084</v>
      </c>
      <c r="AG16" s="47">
        <v>53757</v>
      </c>
      <c r="AH16" s="47">
        <v>53796</v>
      </c>
      <c r="AI16" s="47">
        <v>54441</v>
      </c>
      <c r="AJ16" s="47">
        <v>53702</v>
      </c>
      <c r="AK16" s="47">
        <v>54065</v>
      </c>
      <c r="AL16" s="47">
        <v>53761</v>
      </c>
      <c r="AM16" s="47">
        <v>54536</v>
      </c>
      <c r="AN16" s="47"/>
    </row>
    <row r="17" spans="1:40" x14ac:dyDescent="0.3">
      <c r="A17" t="s">
        <v>44</v>
      </c>
      <c r="B17" s="47">
        <v>91584</v>
      </c>
      <c r="C17" s="47">
        <v>92827</v>
      </c>
      <c r="D17" s="47">
        <v>92682</v>
      </c>
      <c r="E17" s="47">
        <v>87722</v>
      </c>
      <c r="F17" s="47">
        <v>86796</v>
      </c>
      <c r="G17" s="47">
        <v>87300</v>
      </c>
      <c r="H17" s="47">
        <v>87920</v>
      </c>
      <c r="I17" s="47">
        <v>87721</v>
      </c>
      <c r="J17" s="47">
        <v>87200</v>
      </c>
      <c r="K17" s="47">
        <v>87383</v>
      </c>
      <c r="L17" s="47">
        <v>86986</v>
      </c>
      <c r="M17" s="47">
        <v>86379</v>
      </c>
      <c r="N17" s="47">
        <v>85577</v>
      </c>
      <c r="O17" s="47">
        <v>85911</v>
      </c>
      <c r="P17" s="47">
        <v>86060</v>
      </c>
      <c r="Q17" s="47">
        <v>85878</v>
      </c>
      <c r="R17" s="47">
        <v>85342</v>
      </c>
      <c r="S17" s="47">
        <v>86845</v>
      </c>
      <c r="T17" s="47">
        <v>87483</v>
      </c>
      <c r="U17" s="47">
        <v>86210</v>
      </c>
      <c r="V17" s="47">
        <v>86105</v>
      </c>
      <c r="W17" s="47">
        <v>86064</v>
      </c>
      <c r="X17" s="47">
        <v>86492</v>
      </c>
      <c r="Y17" s="47">
        <v>86045</v>
      </c>
      <c r="Z17" s="47">
        <v>86159</v>
      </c>
      <c r="AA17" s="47">
        <v>86483</v>
      </c>
      <c r="AB17" s="47">
        <v>86976</v>
      </c>
      <c r="AC17" s="47">
        <v>86085</v>
      </c>
      <c r="AD17" s="47">
        <v>85553</v>
      </c>
      <c r="AE17" s="47">
        <v>86803</v>
      </c>
      <c r="AF17" s="47">
        <v>87460</v>
      </c>
      <c r="AG17" s="47">
        <v>86472</v>
      </c>
      <c r="AH17" s="47">
        <v>86150</v>
      </c>
      <c r="AI17" s="47">
        <v>86926</v>
      </c>
      <c r="AJ17" s="47">
        <v>86754</v>
      </c>
      <c r="AK17" s="47">
        <v>86735</v>
      </c>
      <c r="AL17" s="47">
        <v>86407</v>
      </c>
      <c r="AM17" s="47">
        <v>87095</v>
      </c>
      <c r="AN17" s="47"/>
    </row>
    <row r="18" spans="1:40" x14ac:dyDescent="0.3">
      <c r="A18" t="s">
        <v>45</v>
      </c>
      <c r="B18" s="47">
        <v>15456</v>
      </c>
      <c r="C18" s="47">
        <v>15677</v>
      </c>
      <c r="D18" s="47">
        <v>15498</v>
      </c>
      <c r="E18" s="47">
        <v>14456</v>
      </c>
      <c r="F18" s="47">
        <v>14357</v>
      </c>
      <c r="G18" s="47">
        <v>14753</v>
      </c>
      <c r="H18" s="47">
        <v>14751</v>
      </c>
      <c r="I18" s="47">
        <v>14848</v>
      </c>
      <c r="J18" s="47">
        <v>14649</v>
      </c>
      <c r="K18" s="47">
        <v>14600</v>
      </c>
      <c r="L18" s="47">
        <v>14568</v>
      </c>
      <c r="M18" s="47">
        <v>14449</v>
      </c>
      <c r="N18" s="47">
        <v>14379</v>
      </c>
      <c r="O18" s="47">
        <v>14488</v>
      </c>
      <c r="P18" s="47">
        <v>14568</v>
      </c>
      <c r="Q18" s="47">
        <v>14689</v>
      </c>
      <c r="R18" s="47">
        <v>14547</v>
      </c>
      <c r="S18" s="47">
        <v>14948</v>
      </c>
      <c r="T18" s="47">
        <v>14908</v>
      </c>
      <c r="U18" s="47">
        <v>14819</v>
      </c>
      <c r="V18" s="47">
        <v>14563</v>
      </c>
      <c r="W18" s="47">
        <v>14511</v>
      </c>
      <c r="X18" s="47">
        <v>14486</v>
      </c>
      <c r="Y18" s="47">
        <v>14529</v>
      </c>
      <c r="Z18" s="47">
        <v>14402</v>
      </c>
      <c r="AA18" s="47">
        <v>14574</v>
      </c>
      <c r="AB18" s="47">
        <v>14772</v>
      </c>
      <c r="AC18" s="47">
        <v>14779</v>
      </c>
      <c r="AD18" s="47">
        <v>14575</v>
      </c>
      <c r="AE18" s="47">
        <v>14874</v>
      </c>
      <c r="AF18" s="47">
        <v>14931</v>
      </c>
      <c r="AG18" s="47">
        <v>14797</v>
      </c>
      <c r="AH18" s="47">
        <v>14605</v>
      </c>
      <c r="AI18" s="47">
        <v>14741</v>
      </c>
      <c r="AJ18" s="47">
        <v>14485</v>
      </c>
      <c r="AK18" s="47">
        <v>14654</v>
      </c>
      <c r="AL18" s="47">
        <v>14536</v>
      </c>
      <c r="AM18" s="47">
        <v>14658</v>
      </c>
      <c r="AN18" s="47"/>
    </row>
    <row r="19" spans="1:40" x14ac:dyDescent="0.3">
      <c r="A19" t="s">
        <v>46</v>
      </c>
      <c r="B19" s="47">
        <v>44749</v>
      </c>
      <c r="C19" s="47">
        <v>45206</v>
      </c>
      <c r="D19" s="47">
        <v>45329</v>
      </c>
      <c r="E19" s="47">
        <v>43030</v>
      </c>
      <c r="F19" s="47">
        <v>42823</v>
      </c>
      <c r="G19" s="47">
        <v>43403</v>
      </c>
      <c r="H19" s="47">
        <v>42786</v>
      </c>
      <c r="I19" s="47">
        <v>43115</v>
      </c>
      <c r="J19" s="47">
        <v>43020</v>
      </c>
      <c r="K19" s="47">
        <v>43254</v>
      </c>
      <c r="L19" s="47">
        <v>42666</v>
      </c>
      <c r="M19" s="47">
        <v>42436</v>
      </c>
      <c r="N19" s="47">
        <v>42061</v>
      </c>
      <c r="O19" s="47">
        <v>42407</v>
      </c>
      <c r="P19" s="47">
        <v>42606</v>
      </c>
      <c r="Q19" s="47">
        <v>42762</v>
      </c>
      <c r="R19" s="47">
        <v>42846</v>
      </c>
      <c r="S19" s="47">
        <v>43274</v>
      </c>
      <c r="T19" s="47">
        <v>43116</v>
      </c>
      <c r="U19" s="47">
        <v>42579</v>
      </c>
      <c r="V19" s="47">
        <v>42664</v>
      </c>
      <c r="W19" s="47">
        <v>42882</v>
      </c>
      <c r="X19" s="47">
        <v>42713</v>
      </c>
      <c r="Y19" s="47">
        <v>42632</v>
      </c>
      <c r="Z19" s="47">
        <v>43146</v>
      </c>
      <c r="AA19" s="47">
        <v>43429</v>
      </c>
      <c r="AB19" s="47">
        <v>43609</v>
      </c>
      <c r="AC19" s="47">
        <v>43460</v>
      </c>
      <c r="AD19" s="47">
        <v>43818</v>
      </c>
      <c r="AE19" s="47">
        <v>44277</v>
      </c>
      <c r="AF19" s="47">
        <v>43508</v>
      </c>
      <c r="AG19" s="47">
        <v>43175</v>
      </c>
      <c r="AH19" s="47">
        <v>43639</v>
      </c>
      <c r="AI19" s="47">
        <v>44078</v>
      </c>
      <c r="AJ19" s="47">
        <v>43746</v>
      </c>
      <c r="AK19" s="47">
        <v>43654</v>
      </c>
      <c r="AL19" s="47">
        <v>43453</v>
      </c>
      <c r="AM19" s="47">
        <v>44039</v>
      </c>
      <c r="AN19" s="47"/>
    </row>
    <row r="20" spans="1:40" x14ac:dyDescent="0.3">
      <c r="A20" t="s">
        <v>47</v>
      </c>
      <c r="B20" s="47">
        <v>32448</v>
      </c>
      <c r="C20" s="47">
        <v>32718</v>
      </c>
      <c r="D20" s="47">
        <v>33034</v>
      </c>
      <c r="E20" s="47">
        <v>31487</v>
      </c>
      <c r="F20" s="47">
        <v>31034</v>
      </c>
      <c r="G20" s="47">
        <v>31498</v>
      </c>
      <c r="H20" s="47">
        <v>30855</v>
      </c>
      <c r="I20" s="47">
        <v>31099</v>
      </c>
      <c r="J20" s="47">
        <v>30957</v>
      </c>
      <c r="K20" s="47">
        <v>31117</v>
      </c>
      <c r="L20" s="47">
        <v>30732</v>
      </c>
      <c r="M20" s="47">
        <v>30571</v>
      </c>
      <c r="N20" s="47">
        <v>30311</v>
      </c>
      <c r="O20" s="47">
        <v>30482</v>
      </c>
      <c r="P20" s="47">
        <v>30739</v>
      </c>
      <c r="Q20" s="47">
        <v>30689</v>
      </c>
      <c r="R20" s="47">
        <v>30757</v>
      </c>
      <c r="S20" s="47">
        <v>30971</v>
      </c>
      <c r="T20" s="47">
        <v>30854</v>
      </c>
      <c r="U20" s="47">
        <v>30439</v>
      </c>
      <c r="V20" s="47">
        <v>30388</v>
      </c>
      <c r="W20" s="47">
        <v>30577</v>
      </c>
      <c r="X20" s="47">
        <v>30506</v>
      </c>
      <c r="Y20" s="47">
        <v>30421</v>
      </c>
      <c r="Z20" s="47">
        <v>30853</v>
      </c>
      <c r="AA20" s="47">
        <v>30990</v>
      </c>
      <c r="AB20" s="47">
        <v>31248</v>
      </c>
      <c r="AC20" s="47">
        <v>31030</v>
      </c>
      <c r="AD20" s="47">
        <v>31279</v>
      </c>
      <c r="AE20" s="47">
        <v>31503</v>
      </c>
      <c r="AF20" s="47">
        <v>30923</v>
      </c>
      <c r="AG20" s="47">
        <v>30739</v>
      </c>
      <c r="AH20" s="47">
        <v>31011</v>
      </c>
      <c r="AI20" s="47">
        <v>31369</v>
      </c>
      <c r="AJ20" s="47">
        <v>31178</v>
      </c>
      <c r="AK20" s="47">
        <v>31105</v>
      </c>
      <c r="AL20" s="47">
        <v>31099</v>
      </c>
      <c r="AM20" s="47">
        <v>31548</v>
      </c>
      <c r="AN20" s="47"/>
    </row>
    <row r="21" spans="1:40" x14ac:dyDescent="0.3">
      <c r="A21" t="s">
        <v>48</v>
      </c>
      <c r="B21" s="47">
        <v>17330</v>
      </c>
      <c r="C21" s="47">
        <v>17362</v>
      </c>
      <c r="D21" s="47">
        <v>17541</v>
      </c>
      <c r="E21" s="47">
        <v>16474</v>
      </c>
      <c r="F21" s="47">
        <v>16397</v>
      </c>
      <c r="G21" s="47">
        <v>16427</v>
      </c>
      <c r="H21" s="47">
        <v>16492</v>
      </c>
      <c r="I21" s="47">
        <v>16201</v>
      </c>
      <c r="J21" s="47">
        <v>16226</v>
      </c>
      <c r="K21" s="47">
        <v>16511</v>
      </c>
      <c r="L21" s="47">
        <v>16223</v>
      </c>
      <c r="M21" s="47">
        <v>16169</v>
      </c>
      <c r="N21" s="47">
        <v>15849</v>
      </c>
      <c r="O21" s="47">
        <v>15741</v>
      </c>
      <c r="P21" s="47">
        <v>15932</v>
      </c>
      <c r="Q21" s="47">
        <v>15801</v>
      </c>
      <c r="R21" s="47">
        <v>16031</v>
      </c>
      <c r="S21" s="47">
        <v>16105</v>
      </c>
      <c r="T21" s="47">
        <v>16464</v>
      </c>
      <c r="U21" s="47">
        <v>16212</v>
      </c>
      <c r="V21" s="47">
        <v>16195</v>
      </c>
      <c r="W21" s="47">
        <v>16083</v>
      </c>
      <c r="X21" s="47">
        <v>15715</v>
      </c>
      <c r="Y21" s="47">
        <v>15177</v>
      </c>
      <c r="Z21" s="47">
        <v>15334</v>
      </c>
      <c r="AA21" s="47">
        <v>15386</v>
      </c>
      <c r="AB21" s="47">
        <v>15570</v>
      </c>
      <c r="AC21" s="47">
        <v>15362</v>
      </c>
      <c r="AD21" s="47">
        <v>15880</v>
      </c>
      <c r="AE21" s="47">
        <v>16093</v>
      </c>
      <c r="AF21" s="47">
        <v>16821</v>
      </c>
      <c r="AG21" s="47">
        <v>16731</v>
      </c>
      <c r="AH21" s="47">
        <v>16815</v>
      </c>
      <c r="AI21" s="47">
        <v>16166</v>
      </c>
      <c r="AJ21" s="47">
        <v>15644</v>
      </c>
      <c r="AK21" s="47">
        <v>15992</v>
      </c>
      <c r="AL21" s="47">
        <v>15402</v>
      </c>
      <c r="AM21" s="47">
        <v>15701</v>
      </c>
      <c r="AN21" s="47"/>
    </row>
    <row r="22" spans="1:40" x14ac:dyDescent="0.3">
      <c r="A22" t="s">
        <v>49</v>
      </c>
      <c r="B22" s="47">
        <v>18892</v>
      </c>
      <c r="C22" s="47">
        <v>18935</v>
      </c>
      <c r="D22" s="47">
        <v>18950</v>
      </c>
      <c r="E22" s="47">
        <v>17385</v>
      </c>
      <c r="F22" s="47">
        <v>17718</v>
      </c>
      <c r="G22" s="47">
        <v>17700</v>
      </c>
      <c r="H22" s="47">
        <v>18227</v>
      </c>
      <c r="I22" s="47">
        <v>18034</v>
      </c>
      <c r="J22" s="47">
        <v>17746</v>
      </c>
      <c r="K22" s="47">
        <v>17961</v>
      </c>
      <c r="L22" s="47">
        <v>17579</v>
      </c>
      <c r="M22" s="47">
        <v>17489</v>
      </c>
      <c r="N22" s="47">
        <v>17193</v>
      </c>
      <c r="O22" s="47">
        <v>17133</v>
      </c>
      <c r="P22" s="47">
        <v>17346</v>
      </c>
      <c r="Q22" s="47">
        <v>16738</v>
      </c>
      <c r="R22" s="47">
        <v>17042</v>
      </c>
      <c r="S22" s="47">
        <v>16856</v>
      </c>
      <c r="T22" s="47">
        <v>18054</v>
      </c>
      <c r="U22" s="47">
        <v>17840</v>
      </c>
      <c r="V22" s="47">
        <v>17500</v>
      </c>
      <c r="W22" s="47">
        <v>17612</v>
      </c>
      <c r="X22" s="47">
        <v>17283</v>
      </c>
      <c r="Y22" s="47">
        <v>17270</v>
      </c>
      <c r="Z22" s="47">
        <v>16936</v>
      </c>
      <c r="AA22" s="47">
        <v>17053</v>
      </c>
      <c r="AB22" s="47">
        <v>17319</v>
      </c>
      <c r="AC22" s="47">
        <v>17221</v>
      </c>
      <c r="AD22" s="47">
        <v>17810</v>
      </c>
      <c r="AE22" s="47">
        <v>17820</v>
      </c>
      <c r="AF22" s="47">
        <v>18003</v>
      </c>
      <c r="AG22" s="47">
        <v>17840</v>
      </c>
      <c r="AH22" s="47">
        <v>17683</v>
      </c>
      <c r="AI22" s="47">
        <v>17601</v>
      </c>
      <c r="AJ22" s="47">
        <v>17072</v>
      </c>
      <c r="AK22" s="47">
        <v>17443</v>
      </c>
      <c r="AL22" s="47">
        <v>17050</v>
      </c>
      <c r="AM22" s="47">
        <v>17285</v>
      </c>
      <c r="AN22" s="47"/>
    </row>
    <row r="23" spans="1:40" x14ac:dyDescent="0.3">
      <c r="A23" t="s">
        <v>51</v>
      </c>
      <c r="B23" s="47">
        <v>144688</v>
      </c>
      <c r="C23" s="47">
        <v>144927</v>
      </c>
      <c r="D23" s="47">
        <v>144120</v>
      </c>
      <c r="E23" s="47">
        <v>138010</v>
      </c>
      <c r="F23" s="47">
        <v>136711</v>
      </c>
      <c r="G23" s="47">
        <v>136161</v>
      </c>
      <c r="H23" s="47">
        <v>137346</v>
      </c>
      <c r="I23" s="47">
        <v>136792</v>
      </c>
      <c r="J23" s="47">
        <v>134776</v>
      </c>
      <c r="K23" s="47">
        <v>135804</v>
      </c>
      <c r="L23" s="47">
        <v>134113</v>
      </c>
      <c r="M23" s="47">
        <v>133840</v>
      </c>
      <c r="N23" s="47">
        <v>133899</v>
      </c>
      <c r="O23" s="47">
        <v>133949</v>
      </c>
      <c r="P23" s="47">
        <v>134402</v>
      </c>
      <c r="Q23" s="47">
        <v>133461</v>
      </c>
      <c r="R23" s="47">
        <v>133924</v>
      </c>
      <c r="S23" s="47">
        <v>135771</v>
      </c>
      <c r="T23" s="47">
        <v>136954</v>
      </c>
      <c r="U23" s="47">
        <v>135195</v>
      </c>
      <c r="V23" s="47">
        <v>134261</v>
      </c>
      <c r="W23" s="47">
        <v>134970</v>
      </c>
      <c r="X23" s="47">
        <v>134800</v>
      </c>
      <c r="Y23" s="47">
        <v>134716</v>
      </c>
      <c r="Z23" s="47">
        <v>134615</v>
      </c>
      <c r="AA23" s="47">
        <v>135414</v>
      </c>
      <c r="AB23" s="47">
        <v>135958</v>
      </c>
      <c r="AC23" s="47">
        <v>134464</v>
      </c>
      <c r="AD23" s="47">
        <v>135174</v>
      </c>
      <c r="AE23" s="47">
        <v>136428</v>
      </c>
      <c r="AF23" s="47">
        <v>138452</v>
      </c>
      <c r="AG23" s="47">
        <v>137023</v>
      </c>
      <c r="AH23" s="47">
        <v>135876</v>
      </c>
      <c r="AI23" s="47">
        <v>136605</v>
      </c>
      <c r="AJ23" s="47">
        <v>135694</v>
      </c>
      <c r="AK23" s="47">
        <v>136418</v>
      </c>
      <c r="AL23" s="47">
        <v>136504</v>
      </c>
      <c r="AM23" s="47">
        <v>138155</v>
      </c>
      <c r="AN23" s="47"/>
    </row>
    <row r="24" spans="1:40" x14ac:dyDescent="0.3">
      <c r="A24" t="s">
        <v>50</v>
      </c>
      <c r="B24" s="47">
        <v>40476</v>
      </c>
      <c r="C24" s="47">
        <v>40525</v>
      </c>
      <c r="D24" s="47">
        <v>40397</v>
      </c>
      <c r="E24" s="47">
        <v>39064</v>
      </c>
      <c r="F24" s="47">
        <v>38770</v>
      </c>
      <c r="G24" s="47">
        <v>38434</v>
      </c>
      <c r="H24" s="47">
        <v>38743</v>
      </c>
      <c r="I24" s="47">
        <v>38548</v>
      </c>
      <c r="J24" s="47">
        <v>38034</v>
      </c>
      <c r="K24" s="47">
        <v>38265</v>
      </c>
      <c r="L24" s="47">
        <v>37714</v>
      </c>
      <c r="M24" s="47">
        <v>37615</v>
      </c>
      <c r="N24" s="47">
        <v>37712</v>
      </c>
      <c r="O24" s="47">
        <v>37638</v>
      </c>
      <c r="P24" s="47">
        <v>37766</v>
      </c>
      <c r="Q24" s="47">
        <v>37510</v>
      </c>
      <c r="R24" s="47">
        <v>37581</v>
      </c>
      <c r="S24" s="47">
        <v>38043</v>
      </c>
      <c r="T24" s="47">
        <v>38438</v>
      </c>
      <c r="U24" s="47">
        <v>37915</v>
      </c>
      <c r="V24" s="47">
        <v>37684</v>
      </c>
      <c r="W24" s="47">
        <v>37875</v>
      </c>
      <c r="X24" s="47">
        <v>37779</v>
      </c>
      <c r="Y24" s="47">
        <v>37722</v>
      </c>
      <c r="Z24" s="47">
        <v>37679</v>
      </c>
      <c r="AA24" s="47">
        <v>37865</v>
      </c>
      <c r="AB24" s="47">
        <v>38025</v>
      </c>
      <c r="AC24" s="47">
        <v>37604</v>
      </c>
      <c r="AD24" s="47">
        <v>37802</v>
      </c>
      <c r="AE24" s="47">
        <v>38145</v>
      </c>
      <c r="AF24" s="47">
        <v>38714</v>
      </c>
      <c r="AG24" s="47">
        <v>38303</v>
      </c>
      <c r="AH24" s="47">
        <v>37993</v>
      </c>
      <c r="AI24" s="47">
        <v>38240</v>
      </c>
      <c r="AJ24" s="47">
        <v>37994</v>
      </c>
      <c r="AK24" s="47">
        <v>38180</v>
      </c>
      <c r="AL24" s="47">
        <v>38278</v>
      </c>
      <c r="AM24" s="47">
        <v>38662</v>
      </c>
      <c r="AN24" s="47"/>
    </row>
    <row r="25" spans="1:40" x14ac:dyDescent="0.3">
      <c r="A25" t="s">
        <v>52</v>
      </c>
      <c r="B25" s="47">
        <v>37625</v>
      </c>
      <c r="C25" s="47">
        <v>37787</v>
      </c>
      <c r="D25" s="47">
        <v>37626</v>
      </c>
      <c r="E25" s="47">
        <v>36186</v>
      </c>
      <c r="F25" s="47">
        <v>36273</v>
      </c>
      <c r="G25" s="47">
        <v>36290</v>
      </c>
      <c r="H25" s="47">
        <v>36599</v>
      </c>
      <c r="I25" s="47">
        <v>36603</v>
      </c>
      <c r="J25" s="47">
        <v>36094</v>
      </c>
      <c r="K25" s="47">
        <v>36318</v>
      </c>
      <c r="L25" s="47">
        <v>35818</v>
      </c>
      <c r="M25" s="47">
        <v>35409</v>
      </c>
      <c r="N25" s="47">
        <v>35405</v>
      </c>
      <c r="O25" s="47">
        <v>35493</v>
      </c>
      <c r="P25" s="47">
        <v>35639</v>
      </c>
      <c r="Q25" s="47">
        <v>35331</v>
      </c>
      <c r="R25" s="47">
        <v>35642</v>
      </c>
      <c r="S25" s="47">
        <v>36030</v>
      </c>
      <c r="T25" s="47">
        <v>36208</v>
      </c>
      <c r="U25" s="47">
        <v>35907</v>
      </c>
      <c r="V25" s="47">
        <v>35255</v>
      </c>
      <c r="W25" s="47">
        <v>35526</v>
      </c>
      <c r="X25" s="47">
        <v>35457</v>
      </c>
      <c r="Y25" s="47">
        <v>35084</v>
      </c>
      <c r="Z25" s="47">
        <v>35279</v>
      </c>
      <c r="AA25" s="47">
        <v>35407</v>
      </c>
      <c r="AB25" s="47">
        <v>35515</v>
      </c>
      <c r="AC25" s="47">
        <v>35437</v>
      </c>
      <c r="AD25" s="47">
        <v>35560</v>
      </c>
      <c r="AE25" s="47">
        <v>35818</v>
      </c>
      <c r="AF25" s="47">
        <v>36039</v>
      </c>
      <c r="AG25" s="47">
        <v>35708</v>
      </c>
      <c r="AH25" s="47">
        <v>35361</v>
      </c>
      <c r="AI25" s="47">
        <v>35544</v>
      </c>
      <c r="AJ25" s="47">
        <v>35415</v>
      </c>
      <c r="AK25" s="47">
        <v>35298</v>
      </c>
      <c r="AL25" s="47">
        <v>35603</v>
      </c>
      <c r="AM25" s="47">
        <v>35880</v>
      </c>
      <c r="AN25" s="47"/>
    </row>
    <row r="26" spans="1:40" x14ac:dyDescent="0.3">
      <c r="A26" t="s">
        <v>53</v>
      </c>
      <c r="B26" s="47">
        <v>16555</v>
      </c>
      <c r="C26" s="47">
        <v>16724</v>
      </c>
      <c r="D26" s="47">
        <v>16756</v>
      </c>
      <c r="E26" s="47">
        <v>15063</v>
      </c>
      <c r="F26" s="47">
        <v>15234</v>
      </c>
      <c r="G26" s="47">
        <v>15302</v>
      </c>
      <c r="H26" s="47">
        <v>15876</v>
      </c>
      <c r="I26" s="47">
        <v>15658</v>
      </c>
      <c r="J26" s="47">
        <v>15297</v>
      </c>
      <c r="K26" s="47">
        <v>15364</v>
      </c>
      <c r="L26" s="47">
        <v>15023</v>
      </c>
      <c r="M26" s="47">
        <v>15107</v>
      </c>
      <c r="N26" s="47">
        <v>15105</v>
      </c>
      <c r="O26" s="47">
        <v>15164</v>
      </c>
      <c r="P26" s="47">
        <v>15307</v>
      </c>
      <c r="Q26" s="47">
        <v>14939</v>
      </c>
      <c r="R26" s="47">
        <v>15346</v>
      </c>
      <c r="S26" s="47">
        <v>15489</v>
      </c>
      <c r="T26" s="47">
        <v>15689</v>
      </c>
      <c r="U26" s="47">
        <v>15421</v>
      </c>
      <c r="V26" s="47">
        <v>15324</v>
      </c>
      <c r="W26" s="47">
        <v>15181</v>
      </c>
      <c r="X26" s="47">
        <v>14811</v>
      </c>
      <c r="Y26" s="47">
        <v>15054</v>
      </c>
      <c r="Z26" s="47">
        <v>14983</v>
      </c>
      <c r="AA26" s="47">
        <v>15134</v>
      </c>
      <c r="AB26" s="47">
        <v>15308</v>
      </c>
      <c r="AC26" s="47">
        <v>14521</v>
      </c>
      <c r="AD26" s="47">
        <v>15110</v>
      </c>
      <c r="AE26" s="47">
        <v>15139</v>
      </c>
      <c r="AF26" s="47">
        <v>15117</v>
      </c>
      <c r="AG26" s="47">
        <v>14792</v>
      </c>
      <c r="AH26" s="47">
        <v>14670</v>
      </c>
      <c r="AI26" s="47">
        <v>15136</v>
      </c>
      <c r="AJ26" s="47">
        <v>14676</v>
      </c>
      <c r="AK26" s="47">
        <v>15200</v>
      </c>
      <c r="AL26" s="47">
        <v>15042</v>
      </c>
      <c r="AM26" s="47">
        <v>15379</v>
      </c>
      <c r="AN26" s="47"/>
    </row>
    <row r="27" spans="1:40" x14ac:dyDescent="0.3">
      <c r="A27" t="s">
        <v>54</v>
      </c>
      <c r="B27" s="47">
        <v>19149</v>
      </c>
      <c r="C27" s="47">
        <v>18984</v>
      </c>
      <c r="D27" s="47">
        <v>19144</v>
      </c>
      <c r="E27" s="47">
        <v>18591</v>
      </c>
      <c r="F27" s="47">
        <v>18644</v>
      </c>
      <c r="G27" s="47">
        <v>18704</v>
      </c>
      <c r="H27" s="47">
        <v>18268</v>
      </c>
      <c r="I27" s="47">
        <v>18161</v>
      </c>
      <c r="J27" s="47">
        <v>18544</v>
      </c>
      <c r="K27" s="47">
        <v>18654</v>
      </c>
      <c r="L27" s="47">
        <v>18505</v>
      </c>
      <c r="M27" s="47">
        <v>18530</v>
      </c>
      <c r="N27" s="47">
        <v>18596</v>
      </c>
      <c r="O27" s="47">
        <v>18421</v>
      </c>
      <c r="P27" s="47">
        <v>18452</v>
      </c>
      <c r="Q27" s="47">
        <v>18268</v>
      </c>
      <c r="R27" s="47">
        <v>18295</v>
      </c>
      <c r="S27" s="47">
        <v>18435</v>
      </c>
      <c r="T27" s="47">
        <v>18352</v>
      </c>
      <c r="U27" s="47">
        <v>18115</v>
      </c>
      <c r="V27" s="47">
        <v>18075</v>
      </c>
      <c r="W27" s="47">
        <v>18119</v>
      </c>
      <c r="X27" s="47">
        <v>18144</v>
      </c>
      <c r="Y27" s="47">
        <v>18118</v>
      </c>
      <c r="Z27" s="47">
        <v>18202</v>
      </c>
      <c r="AA27" s="47">
        <v>18135</v>
      </c>
      <c r="AB27" s="47">
        <v>18225</v>
      </c>
      <c r="AC27" s="47">
        <v>17866</v>
      </c>
      <c r="AD27" s="47">
        <v>17983</v>
      </c>
      <c r="AE27" s="47">
        <v>18005</v>
      </c>
      <c r="AF27" s="47">
        <v>18148</v>
      </c>
      <c r="AG27" s="47">
        <v>18067</v>
      </c>
      <c r="AH27" s="47">
        <v>18061</v>
      </c>
      <c r="AI27" s="47">
        <v>18157</v>
      </c>
      <c r="AJ27" s="47">
        <v>17918</v>
      </c>
      <c r="AK27" s="47">
        <v>18118</v>
      </c>
      <c r="AL27" s="47">
        <v>17900</v>
      </c>
      <c r="AM27" s="47">
        <v>18026</v>
      </c>
      <c r="AN27" s="47"/>
    </row>
    <row r="28" spans="1:40" x14ac:dyDescent="0.3">
      <c r="A28" t="s">
        <v>55</v>
      </c>
      <c r="B28" s="47">
        <v>135567</v>
      </c>
      <c r="C28" s="47">
        <v>134756</v>
      </c>
      <c r="D28" s="47">
        <v>134346</v>
      </c>
      <c r="E28" s="47">
        <v>127482</v>
      </c>
      <c r="F28" s="47">
        <v>129804</v>
      </c>
      <c r="G28" s="47">
        <v>130955</v>
      </c>
      <c r="H28" s="47">
        <v>128595</v>
      </c>
      <c r="I28" s="47">
        <v>127677</v>
      </c>
      <c r="J28" s="47">
        <v>130215</v>
      </c>
      <c r="K28" s="47">
        <v>131744</v>
      </c>
      <c r="L28" s="47">
        <v>131091</v>
      </c>
      <c r="M28" s="47">
        <v>131355</v>
      </c>
      <c r="N28" s="47">
        <v>131488</v>
      </c>
      <c r="O28" s="47">
        <v>131384</v>
      </c>
      <c r="P28" s="47">
        <v>131191</v>
      </c>
      <c r="Q28" s="47">
        <v>130992</v>
      </c>
      <c r="R28" s="47">
        <v>131408</v>
      </c>
      <c r="S28" s="47">
        <v>133403</v>
      </c>
      <c r="T28" s="47">
        <v>133109</v>
      </c>
      <c r="U28" s="47">
        <v>131433</v>
      </c>
      <c r="V28" s="47">
        <v>131289</v>
      </c>
      <c r="W28" s="47">
        <v>131481</v>
      </c>
      <c r="X28" s="47">
        <v>131855</v>
      </c>
      <c r="Y28" s="47">
        <v>131953</v>
      </c>
      <c r="Z28" s="47">
        <v>132215</v>
      </c>
      <c r="AA28" s="47">
        <v>132303</v>
      </c>
      <c r="AB28" s="47">
        <v>132665</v>
      </c>
      <c r="AC28" s="47">
        <v>131280</v>
      </c>
      <c r="AD28" s="47">
        <v>131590</v>
      </c>
      <c r="AE28" s="47">
        <v>133012</v>
      </c>
      <c r="AF28" s="47">
        <v>133920</v>
      </c>
      <c r="AG28" s="47">
        <v>133084</v>
      </c>
      <c r="AH28" s="47">
        <v>132434</v>
      </c>
      <c r="AI28" s="47">
        <v>132683</v>
      </c>
      <c r="AJ28" s="47">
        <v>130634</v>
      </c>
      <c r="AK28" s="47">
        <v>131677</v>
      </c>
      <c r="AL28" s="47">
        <v>130417</v>
      </c>
      <c r="AM28" s="47">
        <v>130687</v>
      </c>
      <c r="AN28" s="47"/>
    </row>
    <row r="29" spans="1:40" x14ac:dyDescent="0.3">
      <c r="A29" t="s">
        <v>56</v>
      </c>
      <c r="B29" s="47">
        <v>76366</v>
      </c>
      <c r="C29" s="47">
        <v>75783</v>
      </c>
      <c r="D29" s="47">
        <v>76162</v>
      </c>
      <c r="E29" s="47">
        <v>72566</v>
      </c>
      <c r="F29" s="47">
        <v>72453</v>
      </c>
      <c r="G29" s="47">
        <v>73110</v>
      </c>
      <c r="H29" s="47">
        <v>71253</v>
      </c>
      <c r="I29" s="47">
        <v>70876</v>
      </c>
      <c r="J29" s="47">
        <v>72200</v>
      </c>
      <c r="K29" s="47">
        <v>73004</v>
      </c>
      <c r="L29" s="47">
        <v>72614</v>
      </c>
      <c r="M29" s="47">
        <v>72852</v>
      </c>
      <c r="N29" s="47">
        <v>72917</v>
      </c>
      <c r="O29" s="47">
        <v>72546</v>
      </c>
      <c r="P29" s="47">
        <v>72697</v>
      </c>
      <c r="Q29" s="47">
        <v>71880</v>
      </c>
      <c r="R29" s="47">
        <v>72053</v>
      </c>
      <c r="S29" s="47">
        <v>72924</v>
      </c>
      <c r="T29" s="47">
        <v>72822</v>
      </c>
      <c r="U29" s="47">
        <v>71854</v>
      </c>
      <c r="V29" s="47">
        <v>71987</v>
      </c>
      <c r="W29" s="47">
        <v>72104</v>
      </c>
      <c r="X29" s="47">
        <v>72408</v>
      </c>
      <c r="Y29" s="47">
        <v>72510</v>
      </c>
      <c r="Z29" s="47">
        <v>72609</v>
      </c>
      <c r="AA29" s="47">
        <v>72536</v>
      </c>
      <c r="AB29" s="47">
        <v>73071</v>
      </c>
      <c r="AC29" s="47">
        <v>71477</v>
      </c>
      <c r="AD29" s="47">
        <v>71921</v>
      </c>
      <c r="AE29" s="47">
        <v>72159</v>
      </c>
      <c r="AF29" s="47">
        <v>72650</v>
      </c>
      <c r="AG29" s="47">
        <v>72163</v>
      </c>
      <c r="AH29" s="47">
        <v>72191</v>
      </c>
      <c r="AI29" s="47">
        <v>72448</v>
      </c>
      <c r="AJ29" s="47">
        <v>71650</v>
      </c>
      <c r="AK29" s="47">
        <v>72438</v>
      </c>
      <c r="AL29" s="47">
        <v>71488</v>
      </c>
      <c r="AM29" s="47">
        <v>72016</v>
      </c>
      <c r="AN29" s="47"/>
    </row>
    <row r="30" spans="1:40" x14ac:dyDescent="0.3">
      <c r="A30" t="s">
        <v>57</v>
      </c>
      <c r="B30" s="47">
        <v>147643</v>
      </c>
      <c r="C30" s="47">
        <v>148139</v>
      </c>
      <c r="D30" s="47">
        <v>148203</v>
      </c>
      <c r="E30" s="47">
        <v>141105</v>
      </c>
      <c r="F30" s="47">
        <v>139876</v>
      </c>
      <c r="G30" s="47">
        <v>141028</v>
      </c>
      <c r="H30" s="47">
        <v>140792</v>
      </c>
      <c r="I30" s="47">
        <v>140032</v>
      </c>
      <c r="J30" s="47">
        <v>139004</v>
      </c>
      <c r="K30" s="47">
        <v>139641</v>
      </c>
      <c r="L30" s="47">
        <v>138966</v>
      </c>
      <c r="M30" s="47">
        <v>138762</v>
      </c>
      <c r="N30" s="47">
        <v>138225</v>
      </c>
      <c r="O30" s="47">
        <v>138329</v>
      </c>
      <c r="P30" s="47">
        <v>138963</v>
      </c>
      <c r="Q30" s="47">
        <v>138402</v>
      </c>
      <c r="R30" s="47">
        <v>138399</v>
      </c>
      <c r="S30" s="47">
        <v>140740</v>
      </c>
      <c r="T30" s="47">
        <v>141519</v>
      </c>
      <c r="U30" s="47">
        <v>140119</v>
      </c>
      <c r="V30" s="47">
        <v>139043</v>
      </c>
      <c r="W30" s="47">
        <v>139348</v>
      </c>
      <c r="X30" s="47">
        <v>139685</v>
      </c>
      <c r="Y30" s="47">
        <v>139817</v>
      </c>
      <c r="Z30" s="47">
        <v>139407</v>
      </c>
      <c r="AA30" s="47">
        <v>139883</v>
      </c>
      <c r="AB30" s="47">
        <v>140150</v>
      </c>
      <c r="AC30" s="47">
        <v>138498</v>
      </c>
      <c r="AD30" s="47">
        <v>138797</v>
      </c>
      <c r="AE30" s="47">
        <v>140782</v>
      </c>
      <c r="AF30" s="47">
        <v>141666</v>
      </c>
      <c r="AG30" s="47">
        <v>141008</v>
      </c>
      <c r="AH30" s="47">
        <v>139491</v>
      </c>
      <c r="AI30" s="47">
        <v>139763</v>
      </c>
      <c r="AJ30" s="47">
        <v>139067</v>
      </c>
      <c r="AK30" s="47">
        <v>139645</v>
      </c>
      <c r="AL30" s="47">
        <v>138500</v>
      </c>
      <c r="AM30" s="47">
        <v>138847</v>
      </c>
      <c r="AN30" s="47"/>
    </row>
    <row r="31" spans="1:40" x14ac:dyDescent="0.3">
      <c r="A31" t="s">
        <v>58</v>
      </c>
      <c r="B31" s="47">
        <v>196923</v>
      </c>
      <c r="C31" s="47">
        <v>197743</v>
      </c>
      <c r="D31" s="47">
        <v>197396</v>
      </c>
      <c r="E31" s="47">
        <v>186018</v>
      </c>
      <c r="F31" s="47">
        <v>185777</v>
      </c>
      <c r="G31" s="47">
        <v>188830</v>
      </c>
      <c r="H31" s="47">
        <v>188370</v>
      </c>
      <c r="I31" s="47">
        <v>187875</v>
      </c>
      <c r="J31" s="47">
        <v>186770</v>
      </c>
      <c r="K31" s="47">
        <v>188153</v>
      </c>
      <c r="L31" s="47">
        <v>187221</v>
      </c>
      <c r="M31" s="47">
        <v>186275</v>
      </c>
      <c r="N31" s="47">
        <v>184940</v>
      </c>
      <c r="O31" s="47">
        <v>185013</v>
      </c>
      <c r="P31" s="47">
        <v>186050</v>
      </c>
      <c r="Q31" s="47">
        <v>185745</v>
      </c>
      <c r="R31" s="47">
        <v>186031</v>
      </c>
      <c r="S31" s="47">
        <v>188909</v>
      </c>
      <c r="T31" s="47">
        <v>189366</v>
      </c>
      <c r="U31" s="47">
        <v>187902</v>
      </c>
      <c r="V31" s="47">
        <v>186163</v>
      </c>
      <c r="W31" s="47">
        <v>186727</v>
      </c>
      <c r="X31" s="47">
        <v>187279</v>
      </c>
      <c r="Y31" s="47">
        <v>187038</v>
      </c>
      <c r="Z31" s="47">
        <v>186382</v>
      </c>
      <c r="AA31" s="47">
        <v>187085</v>
      </c>
      <c r="AB31" s="47">
        <v>187767</v>
      </c>
      <c r="AC31" s="47">
        <v>186412</v>
      </c>
      <c r="AD31" s="47">
        <v>186647</v>
      </c>
      <c r="AE31" s="47">
        <v>189183</v>
      </c>
      <c r="AF31" s="47">
        <v>189485</v>
      </c>
      <c r="AG31" s="47">
        <v>188701</v>
      </c>
      <c r="AH31" s="47">
        <v>186797</v>
      </c>
      <c r="AI31" s="47">
        <v>187139</v>
      </c>
      <c r="AJ31" s="47">
        <v>186294</v>
      </c>
      <c r="AK31" s="47">
        <v>186691</v>
      </c>
      <c r="AL31" s="47">
        <v>185332</v>
      </c>
      <c r="AM31" s="47">
        <v>185553</v>
      </c>
      <c r="AN31" s="47"/>
    </row>
    <row r="32" spans="1:40" x14ac:dyDescent="0.3">
      <c r="A32" t="s">
        <v>59</v>
      </c>
      <c r="B32" s="47">
        <v>10606</v>
      </c>
      <c r="C32" s="47">
        <v>10624</v>
      </c>
      <c r="D32" s="47">
        <v>10599</v>
      </c>
      <c r="E32" s="47">
        <v>9976</v>
      </c>
      <c r="F32" s="47">
        <v>10064</v>
      </c>
      <c r="G32" s="47">
        <v>9661</v>
      </c>
      <c r="H32" s="47">
        <v>10029</v>
      </c>
      <c r="I32" s="47">
        <v>9604</v>
      </c>
      <c r="J32" s="47">
        <v>9444</v>
      </c>
      <c r="K32" s="47">
        <v>9504</v>
      </c>
      <c r="L32" s="47">
        <v>9145</v>
      </c>
      <c r="M32" s="47">
        <v>9202</v>
      </c>
      <c r="N32" s="47">
        <v>9414</v>
      </c>
      <c r="O32" s="47">
        <v>9445</v>
      </c>
      <c r="P32" s="47">
        <v>9636</v>
      </c>
      <c r="Q32" s="47">
        <v>9513</v>
      </c>
      <c r="R32" s="47">
        <v>9690</v>
      </c>
      <c r="S32" s="47">
        <v>9266</v>
      </c>
      <c r="T32" s="47">
        <v>9858</v>
      </c>
      <c r="U32" s="47">
        <v>9534</v>
      </c>
      <c r="V32" s="47">
        <v>9709</v>
      </c>
      <c r="W32" s="47">
        <v>9786</v>
      </c>
      <c r="X32" s="47">
        <v>9344</v>
      </c>
      <c r="Y32" s="47">
        <v>9085</v>
      </c>
      <c r="Z32" s="47">
        <v>9129</v>
      </c>
      <c r="AA32" s="47">
        <v>9524</v>
      </c>
      <c r="AB32" s="47">
        <v>9736</v>
      </c>
      <c r="AC32" s="47">
        <v>9404</v>
      </c>
      <c r="AD32" s="47">
        <v>9902</v>
      </c>
      <c r="AE32" s="47">
        <v>9799</v>
      </c>
      <c r="AF32" s="47">
        <v>10167</v>
      </c>
      <c r="AG32" s="47">
        <v>9903</v>
      </c>
      <c r="AH32" s="47">
        <v>9978</v>
      </c>
      <c r="AI32" s="47">
        <v>9981</v>
      </c>
      <c r="AJ32" s="47">
        <v>9393</v>
      </c>
      <c r="AK32" s="47">
        <v>9897</v>
      </c>
      <c r="AL32" s="47">
        <v>9421</v>
      </c>
      <c r="AM32" s="47">
        <v>10047</v>
      </c>
      <c r="AN32" s="47"/>
    </row>
    <row r="33" spans="1:40" x14ac:dyDescent="0.3">
      <c r="A33" t="s">
        <v>60</v>
      </c>
      <c r="B33" s="47">
        <v>16194</v>
      </c>
      <c r="C33" s="47">
        <v>16424</v>
      </c>
      <c r="D33" s="47">
        <v>16477</v>
      </c>
      <c r="E33" s="47">
        <v>16164</v>
      </c>
      <c r="F33" s="47">
        <v>16107</v>
      </c>
      <c r="G33" s="47">
        <v>16042</v>
      </c>
      <c r="H33" s="47">
        <v>16099</v>
      </c>
      <c r="I33" s="47">
        <v>16009</v>
      </c>
      <c r="J33" s="47">
        <v>16060</v>
      </c>
      <c r="K33" s="47">
        <v>16134</v>
      </c>
      <c r="L33" s="47">
        <v>16005</v>
      </c>
      <c r="M33" s="47">
        <v>15824</v>
      </c>
      <c r="N33" s="47">
        <v>15625</v>
      </c>
      <c r="O33" s="47">
        <v>15645</v>
      </c>
      <c r="P33" s="47">
        <v>15698</v>
      </c>
      <c r="Q33" s="47">
        <v>15644</v>
      </c>
      <c r="R33" s="47">
        <v>15538</v>
      </c>
      <c r="S33" s="47">
        <v>15724</v>
      </c>
      <c r="T33" s="47">
        <v>15810</v>
      </c>
      <c r="U33" s="47">
        <v>15562</v>
      </c>
      <c r="V33" s="47">
        <v>15380</v>
      </c>
      <c r="W33" s="47">
        <v>15347</v>
      </c>
      <c r="X33" s="47">
        <v>15345</v>
      </c>
      <c r="Y33" s="47">
        <v>15220</v>
      </c>
      <c r="Z33" s="47">
        <v>15360</v>
      </c>
      <c r="AA33" s="47">
        <v>15352</v>
      </c>
      <c r="AB33" s="47">
        <v>15427</v>
      </c>
      <c r="AC33" s="47">
        <v>15267</v>
      </c>
      <c r="AD33" s="47">
        <v>15179</v>
      </c>
      <c r="AE33" s="47">
        <v>15314</v>
      </c>
      <c r="AF33" s="47">
        <v>15427</v>
      </c>
      <c r="AG33" s="47">
        <v>15220</v>
      </c>
      <c r="AH33" s="47">
        <v>15235</v>
      </c>
      <c r="AI33" s="47">
        <v>15381</v>
      </c>
      <c r="AJ33" s="47">
        <v>15319</v>
      </c>
      <c r="AK33" s="47">
        <v>15321</v>
      </c>
      <c r="AL33" s="47">
        <v>15316</v>
      </c>
      <c r="AM33" s="47">
        <v>15411</v>
      </c>
      <c r="AN33" s="47"/>
    </row>
    <row r="34" spans="1:40" x14ac:dyDescent="0.3">
      <c r="A34" t="s">
        <v>3</v>
      </c>
      <c r="B34" s="47">
        <v>3346064</v>
      </c>
      <c r="C34" s="47">
        <v>3362798</v>
      </c>
      <c r="D34" s="47">
        <v>3363204</v>
      </c>
      <c r="E34" s="47">
        <v>3194975</v>
      </c>
      <c r="F34" s="47">
        <v>3188497</v>
      </c>
      <c r="G34" s="47">
        <v>3217616</v>
      </c>
      <c r="H34" s="47">
        <v>3229076</v>
      </c>
      <c r="I34" s="47">
        <v>3218974</v>
      </c>
      <c r="J34" s="47">
        <v>3196803</v>
      </c>
      <c r="K34" s="47">
        <v>3215537</v>
      </c>
      <c r="L34" s="47">
        <v>3188816</v>
      </c>
      <c r="M34" s="47">
        <v>3170667</v>
      </c>
      <c r="N34" s="47">
        <v>3154902</v>
      </c>
      <c r="O34" s="47">
        <v>3155651</v>
      </c>
      <c r="P34" s="47">
        <v>3173532</v>
      </c>
      <c r="Q34" s="47">
        <v>3160717</v>
      </c>
      <c r="R34" s="47">
        <v>3164245</v>
      </c>
      <c r="S34" s="47">
        <v>3207410</v>
      </c>
      <c r="T34" s="47">
        <v>3229554</v>
      </c>
      <c r="U34" s="47">
        <v>3192626</v>
      </c>
      <c r="V34" s="47">
        <v>3158902</v>
      </c>
      <c r="W34" s="47">
        <v>3163788</v>
      </c>
      <c r="X34" s="47">
        <v>3166160</v>
      </c>
      <c r="Y34" s="47">
        <v>3151984</v>
      </c>
      <c r="Z34" s="47">
        <v>3153658</v>
      </c>
      <c r="AA34" s="47">
        <v>3163757</v>
      </c>
      <c r="AB34" s="47">
        <v>3177080</v>
      </c>
      <c r="AC34" s="47">
        <v>3150518</v>
      </c>
      <c r="AD34" s="47">
        <v>3157874</v>
      </c>
      <c r="AE34" s="47">
        <v>3196022</v>
      </c>
      <c r="AF34" s="47">
        <v>3213051</v>
      </c>
      <c r="AG34" s="47">
        <v>3188829</v>
      </c>
      <c r="AH34" s="47">
        <v>3162178</v>
      </c>
      <c r="AI34" s="47">
        <v>3175946</v>
      </c>
      <c r="AJ34" s="47">
        <v>3156027</v>
      </c>
      <c r="AK34" s="47">
        <v>3163206</v>
      </c>
      <c r="AL34" s="47">
        <v>3153047</v>
      </c>
      <c r="AM34" s="47">
        <v>3170392</v>
      </c>
      <c r="AN34" s="47">
        <v>3214536</v>
      </c>
    </row>
    <row r="35" spans="1:40" x14ac:dyDescent="0.3">
      <c r="A35" t="s">
        <v>61</v>
      </c>
      <c r="B35" s="47">
        <v>578687</v>
      </c>
      <c r="C35" s="47">
        <v>580804</v>
      </c>
      <c r="D35" s="47">
        <v>577954</v>
      </c>
      <c r="E35" s="47">
        <v>548655</v>
      </c>
      <c r="F35" s="47">
        <v>550350</v>
      </c>
      <c r="G35" s="47">
        <v>552551</v>
      </c>
      <c r="H35" s="47">
        <v>558137</v>
      </c>
      <c r="I35" s="47">
        <v>558922</v>
      </c>
      <c r="J35" s="47">
        <v>551571</v>
      </c>
      <c r="K35" s="47">
        <v>557154</v>
      </c>
      <c r="L35" s="47">
        <v>549909</v>
      </c>
      <c r="M35" s="47">
        <v>543746</v>
      </c>
      <c r="N35" s="47">
        <v>541463</v>
      </c>
      <c r="O35" s="47">
        <v>542445</v>
      </c>
      <c r="P35" s="47">
        <v>547230</v>
      </c>
      <c r="Q35" s="47">
        <v>544242</v>
      </c>
      <c r="R35" s="47">
        <v>547578</v>
      </c>
      <c r="S35" s="47">
        <v>553603</v>
      </c>
      <c r="T35" s="47">
        <v>557787</v>
      </c>
      <c r="U35" s="47">
        <v>552949</v>
      </c>
      <c r="V35" s="47">
        <v>542153</v>
      </c>
      <c r="W35" s="47">
        <v>544812</v>
      </c>
      <c r="X35" s="47">
        <v>544871</v>
      </c>
      <c r="Y35" s="47">
        <v>539575</v>
      </c>
      <c r="Z35" s="47">
        <v>541297</v>
      </c>
      <c r="AA35" s="47">
        <v>543972</v>
      </c>
      <c r="AB35" s="47">
        <v>546541</v>
      </c>
      <c r="AC35" s="47">
        <v>545319</v>
      </c>
      <c r="AD35" s="47">
        <v>547211</v>
      </c>
      <c r="AE35" s="47">
        <v>551783</v>
      </c>
      <c r="AF35" s="47">
        <v>554978</v>
      </c>
      <c r="AG35" s="47">
        <v>550107</v>
      </c>
      <c r="AH35" s="47">
        <v>544415</v>
      </c>
      <c r="AI35" s="47">
        <v>547554</v>
      </c>
      <c r="AJ35" s="47">
        <v>545108</v>
      </c>
      <c r="AK35" s="47">
        <v>543466</v>
      </c>
      <c r="AL35" s="47">
        <v>547548</v>
      </c>
      <c r="AM35" s="47">
        <v>552035</v>
      </c>
      <c r="AN35" s="47"/>
    </row>
    <row r="36" spans="1:40" x14ac:dyDescent="0.3">
      <c r="A36" t="s">
        <v>62</v>
      </c>
      <c r="B36" s="47">
        <v>524942</v>
      </c>
      <c r="C36" s="47">
        <v>531968</v>
      </c>
      <c r="D36" s="47">
        <v>531781</v>
      </c>
      <c r="E36" s="47">
        <v>506219</v>
      </c>
      <c r="F36" s="47">
        <v>505891</v>
      </c>
      <c r="G36" s="47">
        <v>509244</v>
      </c>
      <c r="H36" s="47">
        <v>513237</v>
      </c>
      <c r="I36" s="47">
        <v>512524</v>
      </c>
      <c r="J36" s="47">
        <v>511705</v>
      </c>
      <c r="K36" s="47">
        <v>514146</v>
      </c>
      <c r="L36" s="47">
        <v>511155</v>
      </c>
      <c r="M36" s="47">
        <v>505121</v>
      </c>
      <c r="N36" s="47">
        <v>499965</v>
      </c>
      <c r="O36" s="47">
        <v>501426</v>
      </c>
      <c r="P36" s="47">
        <v>503537</v>
      </c>
      <c r="Q36" s="47">
        <v>503015</v>
      </c>
      <c r="R36" s="47">
        <v>499228</v>
      </c>
      <c r="S36" s="47">
        <v>505866</v>
      </c>
      <c r="T36" s="47">
        <v>511024</v>
      </c>
      <c r="U36" s="47">
        <v>503716</v>
      </c>
      <c r="V36" s="47">
        <v>498189</v>
      </c>
      <c r="W36" s="47">
        <v>497323</v>
      </c>
      <c r="X36" s="47">
        <v>499546</v>
      </c>
      <c r="Y36" s="47">
        <v>494421</v>
      </c>
      <c r="Z36" s="47">
        <v>496135</v>
      </c>
      <c r="AA36" s="47">
        <v>496897</v>
      </c>
      <c r="AB36" s="47">
        <v>499515</v>
      </c>
      <c r="AC36" s="47">
        <v>494956</v>
      </c>
      <c r="AD36" s="47">
        <v>492221</v>
      </c>
      <c r="AE36" s="47">
        <v>497763</v>
      </c>
      <c r="AF36" s="47">
        <v>500943</v>
      </c>
      <c r="AG36" s="47">
        <v>494913</v>
      </c>
      <c r="AH36" s="47">
        <v>494049</v>
      </c>
      <c r="AI36" s="47">
        <v>498711</v>
      </c>
      <c r="AJ36" s="47">
        <v>496979</v>
      </c>
      <c r="AK36" s="47">
        <v>496567</v>
      </c>
      <c r="AL36" s="47">
        <v>495160</v>
      </c>
      <c r="AM36" s="47">
        <v>499067</v>
      </c>
      <c r="AN36" s="47"/>
    </row>
    <row r="37" spans="1:40" x14ac:dyDescent="0.3">
      <c r="A37" t="s">
        <v>63</v>
      </c>
      <c r="B37" s="47">
        <v>29797</v>
      </c>
      <c r="C37" s="47">
        <v>29829</v>
      </c>
      <c r="D37" s="47">
        <v>29721</v>
      </c>
      <c r="E37" s="47">
        <v>28444</v>
      </c>
      <c r="F37" s="47">
        <v>28265</v>
      </c>
      <c r="G37" s="47">
        <v>27802</v>
      </c>
      <c r="H37" s="47">
        <v>27950</v>
      </c>
      <c r="I37" s="47">
        <v>27543</v>
      </c>
      <c r="J37" s="47">
        <v>27259</v>
      </c>
      <c r="K37" s="47">
        <v>27582</v>
      </c>
      <c r="L37" s="47">
        <v>27162</v>
      </c>
      <c r="M37" s="47">
        <v>27230</v>
      </c>
      <c r="N37" s="47">
        <v>27604</v>
      </c>
      <c r="O37" s="47">
        <v>27588</v>
      </c>
      <c r="P37" s="47">
        <v>27843</v>
      </c>
      <c r="Q37" s="47">
        <v>27609</v>
      </c>
      <c r="R37" s="47">
        <v>27911</v>
      </c>
      <c r="S37" s="47">
        <v>27670</v>
      </c>
      <c r="T37" s="47">
        <v>28221</v>
      </c>
      <c r="U37" s="47">
        <v>27780</v>
      </c>
      <c r="V37" s="47">
        <v>27752</v>
      </c>
      <c r="W37" s="47">
        <v>27939</v>
      </c>
      <c r="X37" s="47">
        <v>27636</v>
      </c>
      <c r="Y37" s="47">
        <v>27812</v>
      </c>
      <c r="Z37" s="47">
        <v>27607</v>
      </c>
      <c r="AA37" s="47">
        <v>27838</v>
      </c>
      <c r="AB37" s="47">
        <v>28040</v>
      </c>
      <c r="AC37" s="47">
        <v>27495</v>
      </c>
      <c r="AD37" s="47">
        <v>28163</v>
      </c>
      <c r="AE37" s="47">
        <v>28007</v>
      </c>
      <c r="AF37" s="47">
        <v>28500</v>
      </c>
      <c r="AG37" s="47">
        <v>28216</v>
      </c>
      <c r="AH37" s="47">
        <v>28236</v>
      </c>
      <c r="AI37" s="47">
        <v>28250</v>
      </c>
      <c r="AJ37" s="47">
        <v>27529</v>
      </c>
      <c r="AK37" s="47">
        <v>28179</v>
      </c>
      <c r="AL37" s="47">
        <v>27584</v>
      </c>
      <c r="AM37" s="47">
        <v>27984</v>
      </c>
      <c r="AN37" s="47"/>
    </row>
    <row r="38" spans="1:40" x14ac:dyDescent="0.3">
      <c r="A38" t="s">
        <v>64</v>
      </c>
      <c r="B38" s="47">
        <v>39823</v>
      </c>
      <c r="C38" s="47">
        <v>40002</v>
      </c>
      <c r="D38" s="47">
        <v>39789</v>
      </c>
      <c r="E38" s="47">
        <v>37443</v>
      </c>
      <c r="F38" s="47">
        <v>37576</v>
      </c>
      <c r="G38" s="47">
        <v>37760</v>
      </c>
      <c r="H38" s="47">
        <v>38135</v>
      </c>
      <c r="I38" s="47">
        <v>38167</v>
      </c>
      <c r="J38" s="47">
        <v>37720</v>
      </c>
      <c r="K38" s="47">
        <v>38079</v>
      </c>
      <c r="L38" s="47">
        <v>37644</v>
      </c>
      <c r="M38" s="47">
        <v>37098</v>
      </c>
      <c r="N38" s="47">
        <v>37006</v>
      </c>
      <c r="O38" s="47">
        <v>37086</v>
      </c>
      <c r="P38" s="47">
        <v>37345</v>
      </c>
      <c r="Q38" s="47">
        <v>37111</v>
      </c>
      <c r="R38" s="47">
        <v>37352</v>
      </c>
      <c r="S38" s="47">
        <v>37811</v>
      </c>
      <c r="T38" s="47">
        <v>38132</v>
      </c>
      <c r="U38" s="47">
        <v>37845</v>
      </c>
      <c r="V38" s="47">
        <v>37198</v>
      </c>
      <c r="W38" s="47">
        <v>37411</v>
      </c>
      <c r="X38" s="47">
        <v>37446</v>
      </c>
      <c r="Y38" s="47">
        <v>37134</v>
      </c>
      <c r="Z38" s="47">
        <v>37251</v>
      </c>
      <c r="AA38" s="47">
        <v>37465</v>
      </c>
      <c r="AB38" s="47">
        <v>37664</v>
      </c>
      <c r="AC38" s="47">
        <v>37562</v>
      </c>
      <c r="AD38" s="47">
        <v>37712</v>
      </c>
      <c r="AE38" s="47">
        <v>37959</v>
      </c>
      <c r="AF38" s="47">
        <v>38189</v>
      </c>
      <c r="AG38" s="47">
        <v>37828</v>
      </c>
      <c r="AH38" s="47">
        <v>37503</v>
      </c>
      <c r="AI38" s="47">
        <v>37722</v>
      </c>
      <c r="AJ38" s="47">
        <v>37585</v>
      </c>
      <c r="AK38" s="47">
        <v>37457</v>
      </c>
      <c r="AL38" s="47">
        <v>37743</v>
      </c>
      <c r="AM38" s="47">
        <v>38079</v>
      </c>
      <c r="AN38" s="47"/>
    </row>
    <row r="39" spans="1:40" x14ac:dyDescent="0.3">
      <c r="A39" t="s">
        <v>65</v>
      </c>
      <c r="B39" s="47">
        <v>14833</v>
      </c>
      <c r="C39" s="47">
        <v>14980</v>
      </c>
      <c r="D39" s="47">
        <v>15094</v>
      </c>
      <c r="E39" s="47">
        <v>14121</v>
      </c>
      <c r="F39" s="47">
        <v>14361</v>
      </c>
      <c r="G39" s="47">
        <v>15483</v>
      </c>
      <c r="H39" s="47">
        <v>15742</v>
      </c>
      <c r="I39" s="47">
        <v>15622</v>
      </c>
      <c r="J39" s="47">
        <v>15274</v>
      </c>
      <c r="K39" s="47">
        <v>15141</v>
      </c>
      <c r="L39" s="47">
        <v>14681</v>
      </c>
      <c r="M39" s="47">
        <v>14556</v>
      </c>
      <c r="N39" s="47">
        <v>14459</v>
      </c>
      <c r="O39" s="47">
        <v>14468</v>
      </c>
      <c r="P39" s="47">
        <v>14743</v>
      </c>
      <c r="Q39" s="47">
        <v>14970</v>
      </c>
      <c r="R39" s="47">
        <v>15252</v>
      </c>
      <c r="S39" s="47">
        <v>15842</v>
      </c>
      <c r="T39" s="47">
        <v>16094</v>
      </c>
      <c r="U39" s="47">
        <v>15740</v>
      </c>
      <c r="V39" s="47">
        <v>15248</v>
      </c>
      <c r="W39" s="47">
        <v>14877</v>
      </c>
      <c r="X39" s="47">
        <v>14591</v>
      </c>
      <c r="Y39" s="47">
        <v>14534</v>
      </c>
      <c r="Z39" s="47">
        <v>14429</v>
      </c>
      <c r="AA39" s="47">
        <v>14601</v>
      </c>
      <c r="AB39" s="47">
        <v>14835</v>
      </c>
      <c r="AC39" s="47">
        <v>14868</v>
      </c>
      <c r="AD39" s="47">
        <v>15294</v>
      </c>
      <c r="AE39" s="47">
        <v>15992</v>
      </c>
      <c r="AF39" s="47">
        <v>16134</v>
      </c>
      <c r="AG39" s="47">
        <v>15910</v>
      </c>
      <c r="AH39" s="47">
        <v>15433</v>
      </c>
      <c r="AI39" s="47">
        <v>15214</v>
      </c>
      <c r="AJ39" s="47">
        <v>14913</v>
      </c>
      <c r="AK39" s="47">
        <v>15013</v>
      </c>
      <c r="AL39" s="47">
        <v>15008</v>
      </c>
      <c r="AM39" s="47">
        <v>15035</v>
      </c>
      <c r="AN39" s="47"/>
    </row>
    <row r="40" spans="1:40" x14ac:dyDescent="0.3">
      <c r="A40" t="s">
        <v>66</v>
      </c>
      <c r="B40" s="47">
        <v>84918</v>
      </c>
      <c r="C40" s="47">
        <v>85207</v>
      </c>
      <c r="D40" s="47">
        <v>86235</v>
      </c>
      <c r="E40" s="47">
        <v>80665</v>
      </c>
      <c r="F40" s="47">
        <v>81485</v>
      </c>
      <c r="G40" s="47">
        <v>86140</v>
      </c>
      <c r="H40" s="47">
        <v>87569</v>
      </c>
      <c r="I40" s="47">
        <v>86519</v>
      </c>
      <c r="J40" s="47">
        <v>84450</v>
      </c>
      <c r="K40" s="47">
        <v>83409</v>
      </c>
      <c r="L40" s="47">
        <v>81406</v>
      </c>
      <c r="M40" s="47">
        <v>81418</v>
      </c>
      <c r="N40" s="47">
        <v>81406</v>
      </c>
      <c r="O40" s="47">
        <v>81331</v>
      </c>
      <c r="P40" s="47">
        <v>82530</v>
      </c>
      <c r="Q40" s="47">
        <v>83098</v>
      </c>
      <c r="R40" s="47">
        <v>84976</v>
      </c>
      <c r="S40" s="47">
        <v>87904</v>
      </c>
      <c r="T40" s="47">
        <v>89671</v>
      </c>
      <c r="U40" s="47">
        <v>87406</v>
      </c>
      <c r="V40" s="47">
        <v>85128</v>
      </c>
      <c r="W40" s="47">
        <v>83205</v>
      </c>
      <c r="X40" s="47">
        <v>81742</v>
      </c>
      <c r="Y40" s="47">
        <v>81643</v>
      </c>
      <c r="Z40" s="47">
        <v>81450</v>
      </c>
      <c r="AA40" s="47">
        <v>82202</v>
      </c>
      <c r="AB40" s="47">
        <v>83433</v>
      </c>
      <c r="AC40" s="47">
        <v>83162</v>
      </c>
      <c r="AD40" s="47">
        <v>85733</v>
      </c>
      <c r="AE40" s="47">
        <v>89102</v>
      </c>
      <c r="AF40" s="47">
        <v>90240</v>
      </c>
      <c r="AG40" s="47">
        <v>88785</v>
      </c>
      <c r="AH40" s="47">
        <v>86486</v>
      </c>
      <c r="AI40" s="47">
        <v>85297</v>
      </c>
      <c r="AJ40" s="47">
        <v>83250</v>
      </c>
      <c r="AK40" s="47">
        <v>84129</v>
      </c>
      <c r="AL40" s="47">
        <v>83889</v>
      </c>
      <c r="AM40" s="47">
        <v>84416</v>
      </c>
      <c r="AN40" s="47"/>
    </row>
    <row r="41" spans="1:40" x14ac:dyDescent="0.3">
      <c r="A41" t="s">
        <v>67</v>
      </c>
      <c r="B41" s="47">
        <v>723375</v>
      </c>
      <c r="C41" s="47">
        <v>725731</v>
      </c>
      <c r="D41" s="47">
        <v>722074</v>
      </c>
      <c r="E41" s="47">
        <v>686665</v>
      </c>
      <c r="F41" s="47">
        <v>687061</v>
      </c>
      <c r="G41" s="47">
        <v>688712</v>
      </c>
      <c r="H41" s="47">
        <v>695483</v>
      </c>
      <c r="I41" s="47">
        <v>695714</v>
      </c>
      <c r="J41" s="47">
        <v>686347</v>
      </c>
      <c r="K41" s="47">
        <v>692958</v>
      </c>
      <c r="L41" s="47">
        <v>684022</v>
      </c>
      <c r="M41" s="47">
        <v>677586</v>
      </c>
      <c r="N41" s="47">
        <v>675362</v>
      </c>
      <c r="O41" s="47">
        <v>676394</v>
      </c>
      <c r="P41" s="47">
        <v>681632</v>
      </c>
      <c r="Q41" s="47">
        <v>677703</v>
      </c>
      <c r="R41" s="47">
        <v>681502</v>
      </c>
      <c r="S41" s="47">
        <v>689374</v>
      </c>
      <c r="T41" s="47">
        <v>694741</v>
      </c>
      <c r="U41" s="47">
        <v>688144</v>
      </c>
      <c r="V41" s="47">
        <v>676414</v>
      </c>
      <c r="W41" s="47">
        <v>679782</v>
      </c>
      <c r="X41" s="47">
        <v>679671</v>
      </c>
      <c r="Y41" s="47">
        <v>674291</v>
      </c>
      <c r="Z41" s="47">
        <v>675912</v>
      </c>
      <c r="AA41" s="47">
        <v>679386</v>
      </c>
      <c r="AB41" s="47">
        <v>682499</v>
      </c>
      <c r="AC41" s="47">
        <v>679783</v>
      </c>
      <c r="AD41" s="47">
        <v>682385</v>
      </c>
      <c r="AE41" s="47">
        <v>688211</v>
      </c>
      <c r="AF41" s="47">
        <v>693430</v>
      </c>
      <c r="AG41" s="47">
        <v>687130</v>
      </c>
      <c r="AH41" s="47">
        <v>680291</v>
      </c>
      <c r="AI41" s="47">
        <v>684159</v>
      </c>
      <c r="AJ41" s="47">
        <v>680802</v>
      </c>
      <c r="AK41" s="47">
        <v>679884</v>
      </c>
      <c r="AL41" s="47">
        <v>684052</v>
      </c>
      <c r="AM41" s="47">
        <v>690190</v>
      </c>
      <c r="AN41" s="47"/>
    </row>
    <row r="42" spans="1:40" x14ac:dyDescent="0.3">
      <c r="A42" t="s">
        <v>68</v>
      </c>
      <c r="B42" s="47">
        <v>9058</v>
      </c>
      <c r="C42" s="47">
        <v>9034</v>
      </c>
      <c r="D42" s="47">
        <v>9113</v>
      </c>
      <c r="E42" s="47">
        <v>8275</v>
      </c>
      <c r="F42" s="47">
        <v>8446</v>
      </c>
      <c r="G42" s="47">
        <v>8896</v>
      </c>
      <c r="H42" s="47">
        <v>9214</v>
      </c>
      <c r="I42" s="47">
        <v>8960</v>
      </c>
      <c r="J42" s="47">
        <v>8728</v>
      </c>
      <c r="K42" s="47">
        <v>8619</v>
      </c>
      <c r="L42" s="47">
        <v>8278</v>
      </c>
      <c r="M42" s="47">
        <v>8391</v>
      </c>
      <c r="N42" s="47">
        <v>8566</v>
      </c>
      <c r="O42" s="47">
        <v>8541</v>
      </c>
      <c r="P42" s="47">
        <v>8686</v>
      </c>
      <c r="Q42" s="47">
        <v>8751</v>
      </c>
      <c r="R42" s="47">
        <v>9000</v>
      </c>
      <c r="S42" s="47">
        <v>9134</v>
      </c>
      <c r="T42" s="47">
        <v>9500</v>
      </c>
      <c r="U42" s="47">
        <v>9143</v>
      </c>
      <c r="V42" s="47">
        <v>9018</v>
      </c>
      <c r="W42" s="47">
        <v>8852</v>
      </c>
      <c r="X42" s="47">
        <v>8514</v>
      </c>
      <c r="Y42" s="47">
        <v>8635</v>
      </c>
      <c r="Z42" s="47">
        <v>8483</v>
      </c>
      <c r="AA42" s="47">
        <v>8624</v>
      </c>
      <c r="AB42" s="47">
        <v>8820</v>
      </c>
      <c r="AC42" s="47">
        <v>8604</v>
      </c>
      <c r="AD42" s="47">
        <v>9107</v>
      </c>
      <c r="AE42" s="47">
        <v>9293</v>
      </c>
      <c r="AF42" s="47">
        <v>9667</v>
      </c>
      <c r="AG42" s="47">
        <v>9451</v>
      </c>
      <c r="AH42" s="47">
        <v>9319</v>
      </c>
      <c r="AI42" s="47">
        <v>9174</v>
      </c>
      <c r="AJ42" s="47">
        <v>8651</v>
      </c>
      <c r="AK42" s="47">
        <v>9040</v>
      </c>
      <c r="AL42" s="47">
        <v>8762</v>
      </c>
      <c r="AM42" s="47">
        <v>9003</v>
      </c>
      <c r="AN42" s="47"/>
    </row>
    <row r="43" spans="1:40" x14ac:dyDescent="0.3">
      <c r="A43" t="s">
        <v>69</v>
      </c>
      <c r="B43" s="47">
        <v>60375</v>
      </c>
      <c r="C43" s="47">
        <v>60693</v>
      </c>
      <c r="D43" s="47">
        <v>60527</v>
      </c>
      <c r="E43" s="47">
        <v>58244</v>
      </c>
      <c r="F43" s="47">
        <v>57722</v>
      </c>
      <c r="G43" s="47">
        <v>58396</v>
      </c>
      <c r="H43" s="47">
        <v>58735</v>
      </c>
      <c r="I43" s="47">
        <v>58522</v>
      </c>
      <c r="J43" s="47">
        <v>57837</v>
      </c>
      <c r="K43" s="47">
        <v>58240</v>
      </c>
      <c r="L43" s="47">
        <v>57826</v>
      </c>
      <c r="M43" s="47">
        <v>57850</v>
      </c>
      <c r="N43" s="47">
        <v>57980</v>
      </c>
      <c r="O43" s="47">
        <v>57945</v>
      </c>
      <c r="P43" s="47">
        <v>58163</v>
      </c>
      <c r="Q43" s="47">
        <v>57932</v>
      </c>
      <c r="R43" s="47">
        <v>57999</v>
      </c>
      <c r="S43" s="47">
        <v>58766</v>
      </c>
      <c r="T43" s="47">
        <v>59666</v>
      </c>
      <c r="U43" s="47">
        <v>58682</v>
      </c>
      <c r="V43" s="47">
        <v>58450</v>
      </c>
      <c r="W43" s="47">
        <v>58215</v>
      </c>
      <c r="X43" s="47">
        <v>58334</v>
      </c>
      <c r="Y43" s="47">
        <v>58127</v>
      </c>
      <c r="Z43" s="47">
        <v>57513</v>
      </c>
      <c r="AA43" s="47">
        <v>57855</v>
      </c>
      <c r="AB43" s="47">
        <v>58029</v>
      </c>
      <c r="AC43" s="47">
        <v>57691</v>
      </c>
      <c r="AD43" s="47">
        <v>57839</v>
      </c>
      <c r="AE43" s="47">
        <v>58524</v>
      </c>
      <c r="AF43" s="47">
        <v>58129</v>
      </c>
      <c r="AG43" s="47">
        <v>57638</v>
      </c>
      <c r="AH43" s="47">
        <v>56962</v>
      </c>
      <c r="AI43" s="47">
        <v>57429</v>
      </c>
      <c r="AJ43" s="47">
        <v>56962</v>
      </c>
      <c r="AK43" s="47">
        <v>57373</v>
      </c>
      <c r="AL43" s="47">
        <v>57126</v>
      </c>
      <c r="AM43" s="47">
        <v>57807</v>
      </c>
      <c r="AN43" s="47"/>
    </row>
    <row r="44" spans="1:40" x14ac:dyDescent="0.3">
      <c r="A44" t="s">
        <v>70</v>
      </c>
      <c r="B44" s="47">
        <v>18892</v>
      </c>
      <c r="C44" s="47">
        <v>18935</v>
      </c>
      <c r="D44" s="47">
        <v>18950</v>
      </c>
      <c r="E44" s="47">
        <v>17385</v>
      </c>
      <c r="F44" s="47">
        <v>17718</v>
      </c>
      <c r="G44" s="47">
        <v>17700</v>
      </c>
      <c r="H44" s="47">
        <v>18227</v>
      </c>
      <c r="I44" s="47">
        <v>18034</v>
      </c>
      <c r="J44" s="47">
        <v>17746</v>
      </c>
      <c r="K44" s="47">
        <v>17961</v>
      </c>
      <c r="L44" s="47">
        <v>17579</v>
      </c>
      <c r="M44" s="47">
        <v>17489</v>
      </c>
      <c r="N44" s="47">
        <v>17193</v>
      </c>
      <c r="O44" s="47">
        <v>17133</v>
      </c>
      <c r="P44" s="47">
        <v>17346</v>
      </c>
      <c r="Q44" s="47">
        <v>16738</v>
      </c>
      <c r="R44" s="47">
        <v>17042</v>
      </c>
      <c r="S44" s="47">
        <v>16856</v>
      </c>
      <c r="T44" s="47">
        <v>18054</v>
      </c>
      <c r="U44" s="47">
        <v>17840</v>
      </c>
      <c r="V44" s="47">
        <v>17500</v>
      </c>
      <c r="W44" s="47">
        <v>17612</v>
      </c>
      <c r="X44" s="47">
        <v>17283</v>
      </c>
      <c r="Y44" s="47">
        <v>17270</v>
      </c>
      <c r="Z44" s="47">
        <v>16936</v>
      </c>
      <c r="AA44" s="47">
        <v>17053</v>
      </c>
      <c r="AB44" s="47">
        <v>17319</v>
      </c>
      <c r="AC44" s="47">
        <v>17221</v>
      </c>
      <c r="AD44" s="47">
        <v>17810</v>
      </c>
      <c r="AE44" s="47">
        <v>17820</v>
      </c>
      <c r="AF44" s="47">
        <v>18003</v>
      </c>
      <c r="AG44" s="47">
        <v>17840</v>
      </c>
      <c r="AH44" s="47">
        <v>17683</v>
      </c>
      <c r="AI44" s="47">
        <v>17601</v>
      </c>
      <c r="AJ44" s="47">
        <v>17072</v>
      </c>
      <c r="AK44" s="47">
        <v>17443</v>
      </c>
      <c r="AL44" s="47">
        <v>17050</v>
      </c>
      <c r="AM44" s="47">
        <v>17285</v>
      </c>
      <c r="AN44" s="47"/>
    </row>
    <row r="45" spans="1:40" x14ac:dyDescent="0.3">
      <c r="A45" t="s">
        <v>71</v>
      </c>
      <c r="B45" s="47">
        <v>76366</v>
      </c>
      <c r="C45" s="47">
        <v>75783</v>
      </c>
      <c r="D45" s="47">
        <v>76162</v>
      </c>
      <c r="E45" s="47">
        <v>72566</v>
      </c>
      <c r="F45" s="47">
        <v>72453</v>
      </c>
      <c r="G45" s="47">
        <v>73110</v>
      </c>
      <c r="H45" s="47">
        <v>71253</v>
      </c>
      <c r="I45" s="47">
        <v>70876</v>
      </c>
      <c r="J45" s="47">
        <v>72200</v>
      </c>
      <c r="K45" s="47">
        <v>73004</v>
      </c>
      <c r="L45" s="47">
        <v>72614</v>
      </c>
      <c r="M45" s="47">
        <v>72852</v>
      </c>
      <c r="N45" s="47">
        <v>72917</v>
      </c>
      <c r="O45" s="47">
        <v>72546</v>
      </c>
      <c r="P45" s="47">
        <v>72697</v>
      </c>
      <c r="Q45" s="47">
        <v>71880</v>
      </c>
      <c r="R45" s="47">
        <v>72053</v>
      </c>
      <c r="S45" s="47">
        <v>72924</v>
      </c>
      <c r="T45" s="47">
        <v>72822</v>
      </c>
      <c r="U45" s="47">
        <v>71854</v>
      </c>
      <c r="V45" s="47">
        <v>71987</v>
      </c>
      <c r="W45" s="47">
        <v>72104</v>
      </c>
      <c r="X45" s="47">
        <v>72408</v>
      </c>
      <c r="Y45" s="47">
        <v>72510</v>
      </c>
      <c r="Z45" s="47">
        <v>72609</v>
      </c>
      <c r="AA45" s="47">
        <v>72536</v>
      </c>
      <c r="AB45" s="47">
        <v>73071</v>
      </c>
      <c r="AC45" s="47">
        <v>71477</v>
      </c>
      <c r="AD45" s="47">
        <v>71921</v>
      </c>
      <c r="AE45" s="47">
        <v>72159</v>
      </c>
      <c r="AF45" s="47">
        <v>72650</v>
      </c>
      <c r="AG45" s="47">
        <v>72163</v>
      </c>
      <c r="AH45" s="47">
        <v>72191</v>
      </c>
      <c r="AI45" s="47">
        <v>72448</v>
      </c>
      <c r="AJ45" s="47">
        <v>71650</v>
      </c>
      <c r="AK45" s="47">
        <v>72438</v>
      </c>
      <c r="AL45" s="47">
        <v>71488</v>
      </c>
      <c r="AM45" s="47">
        <v>72016</v>
      </c>
      <c r="AN45" s="47"/>
    </row>
    <row r="46" spans="1:40" x14ac:dyDescent="0.3">
      <c r="A46" t="s">
        <v>72</v>
      </c>
      <c r="B46" s="47">
        <v>668662</v>
      </c>
      <c r="C46" s="47">
        <v>677644</v>
      </c>
      <c r="D46" s="47">
        <v>677040</v>
      </c>
      <c r="E46" s="47">
        <v>643618</v>
      </c>
      <c r="F46" s="47">
        <v>641507</v>
      </c>
      <c r="G46" s="47">
        <v>645386</v>
      </c>
      <c r="H46" s="47">
        <v>650406</v>
      </c>
      <c r="I46" s="47">
        <v>649417</v>
      </c>
      <c r="J46" s="47">
        <v>647817</v>
      </c>
      <c r="K46" s="47">
        <v>650689</v>
      </c>
      <c r="L46" s="47">
        <v>647088</v>
      </c>
      <c r="M46" s="47">
        <v>640122</v>
      </c>
      <c r="N46" s="47">
        <v>633755</v>
      </c>
      <c r="O46" s="47">
        <v>635862</v>
      </c>
      <c r="P46" s="47">
        <v>638187</v>
      </c>
      <c r="Q46" s="47">
        <v>637395</v>
      </c>
      <c r="R46" s="47">
        <v>632984</v>
      </c>
      <c r="S46" s="47">
        <v>641889</v>
      </c>
      <c r="T46" s="47">
        <v>648020</v>
      </c>
      <c r="U46" s="47">
        <v>638807</v>
      </c>
      <c r="V46" s="47">
        <v>633219</v>
      </c>
      <c r="W46" s="47">
        <v>632357</v>
      </c>
      <c r="X46" s="47">
        <v>635167</v>
      </c>
      <c r="Y46" s="47">
        <v>629396</v>
      </c>
      <c r="Z46" s="47">
        <v>631189</v>
      </c>
      <c r="AA46" s="47">
        <v>632592</v>
      </c>
      <c r="AB46" s="47">
        <v>636033</v>
      </c>
      <c r="AC46" s="47">
        <v>630232</v>
      </c>
      <c r="AD46" s="47">
        <v>626762</v>
      </c>
      <c r="AE46" s="47">
        <v>634173</v>
      </c>
      <c r="AF46" s="47">
        <v>638331</v>
      </c>
      <c r="AG46" s="47">
        <v>630732</v>
      </c>
      <c r="AH46" s="47">
        <v>629366</v>
      </c>
      <c r="AI46" s="47">
        <v>635219</v>
      </c>
      <c r="AJ46" s="47">
        <v>633075</v>
      </c>
      <c r="AK46" s="47">
        <v>632652</v>
      </c>
      <c r="AL46" s="47">
        <v>630728</v>
      </c>
      <c r="AM46" s="47">
        <v>635784</v>
      </c>
      <c r="AN46" s="47"/>
    </row>
    <row r="47" spans="1:40" x14ac:dyDescent="0.3">
      <c r="A47" t="s">
        <v>73</v>
      </c>
      <c r="B47" s="47">
        <v>49907</v>
      </c>
      <c r="C47" s="47">
        <v>50383</v>
      </c>
      <c r="D47" s="47">
        <v>50759</v>
      </c>
      <c r="E47" s="47">
        <v>47073</v>
      </c>
      <c r="F47" s="47">
        <v>47837</v>
      </c>
      <c r="G47" s="47">
        <v>51573</v>
      </c>
      <c r="H47" s="47">
        <v>52406</v>
      </c>
      <c r="I47" s="47">
        <v>51993</v>
      </c>
      <c r="J47" s="47">
        <v>50768</v>
      </c>
      <c r="K47" s="47">
        <v>50097</v>
      </c>
      <c r="L47" s="47">
        <v>48813</v>
      </c>
      <c r="M47" s="47">
        <v>48528</v>
      </c>
      <c r="N47" s="47">
        <v>48040</v>
      </c>
      <c r="O47" s="47">
        <v>48175</v>
      </c>
      <c r="P47" s="47">
        <v>49009</v>
      </c>
      <c r="Q47" s="47">
        <v>49656</v>
      </c>
      <c r="R47" s="47">
        <v>50772</v>
      </c>
      <c r="S47" s="47">
        <v>52899</v>
      </c>
      <c r="T47" s="47">
        <v>53777</v>
      </c>
      <c r="U47" s="47">
        <v>52561</v>
      </c>
      <c r="V47" s="47">
        <v>51103</v>
      </c>
      <c r="W47" s="47">
        <v>49821</v>
      </c>
      <c r="X47" s="47">
        <v>48993</v>
      </c>
      <c r="Y47" s="47">
        <v>48864</v>
      </c>
      <c r="Z47" s="47">
        <v>48466</v>
      </c>
      <c r="AA47" s="47">
        <v>48994</v>
      </c>
      <c r="AB47" s="47">
        <v>49852</v>
      </c>
      <c r="AC47" s="47">
        <v>49959</v>
      </c>
      <c r="AD47" s="47">
        <v>51339</v>
      </c>
      <c r="AE47" s="47">
        <v>53684</v>
      </c>
      <c r="AF47" s="47">
        <v>54174</v>
      </c>
      <c r="AG47" s="47">
        <v>53392</v>
      </c>
      <c r="AH47" s="47">
        <v>51843</v>
      </c>
      <c r="AI47" s="47">
        <v>51075</v>
      </c>
      <c r="AJ47" s="47">
        <v>49909</v>
      </c>
      <c r="AK47" s="47">
        <v>50134</v>
      </c>
      <c r="AL47" s="47">
        <v>49928</v>
      </c>
      <c r="AM47" s="47">
        <v>50281</v>
      </c>
      <c r="AN47" s="47"/>
    </row>
    <row r="48" spans="1:40" x14ac:dyDescent="0.3">
      <c r="A48" t="s">
        <v>74</v>
      </c>
      <c r="B48" s="47">
        <v>55559</v>
      </c>
      <c r="C48" s="47">
        <v>55734</v>
      </c>
      <c r="D48" s="47">
        <v>56006</v>
      </c>
      <c r="E48" s="47">
        <v>52753</v>
      </c>
      <c r="F48" s="47">
        <v>52427</v>
      </c>
      <c r="G48" s="47">
        <v>53185</v>
      </c>
      <c r="H48" s="47">
        <v>53133</v>
      </c>
      <c r="I48" s="47">
        <v>53127</v>
      </c>
      <c r="J48" s="47">
        <v>52710</v>
      </c>
      <c r="K48" s="47">
        <v>53309</v>
      </c>
      <c r="L48" s="47">
        <v>53129</v>
      </c>
      <c r="M48" s="47">
        <v>53364</v>
      </c>
      <c r="N48" s="47">
        <v>53019</v>
      </c>
      <c r="O48" s="47">
        <v>52951</v>
      </c>
      <c r="P48" s="47">
        <v>53091</v>
      </c>
      <c r="Q48" s="47">
        <v>52610</v>
      </c>
      <c r="R48" s="47">
        <v>52356</v>
      </c>
      <c r="S48" s="47">
        <v>52599</v>
      </c>
      <c r="T48" s="47">
        <v>53198</v>
      </c>
      <c r="U48" s="47">
        <v>52281</v>
      </c>
      <c r="V48" s="47">
        <v>52282</v>
      </c>
      <c r="W48" s="47">
        <v>52646</v>
      </c>
      <c r="X48" s="47">
        <v>52754</v>
      </c>
      <c r="Y48" s="47">
        <v>52962</v>
      </c>
      <c r="Z48" s="47">
        <v>53191</v>
      </c>
      <c r="AA48" s="47">
        <v>53413</v>
      </c>
      <c r="AB48" s="47">
        <v>53914</v>
      </c>
      <c r="AC48" s="47">
        <v>53343</v>
      </c>
      <c r="AD48" s="47">
        <v>53396</v>
      </c>
      <c r="AE48" s="47">
        <v>54027</v>
      </c>
      <c r="AF48" s="47">
        <v>54084</v>
      </c>
      <c r="AG48" s="47">
        <v>53757</v>
      </c>
      <c r="AH48" s="47">
        <v>53796</v>
      </c>
      <c r="AI48" s="47">
        <v>54441</v>
      </c>
      <c r="AJ48" s="47">
        <v>53702</v>
      </c>
      <c r="AK48" s="47">
        <v>54065</v>
      </c>
      <c r="AL48" s="47">
        <v>53761</v>
      </c>
      <c r="AM48" s="47">
        <v>54536</v>
      </c>
      <c r="AN48" s="47"/>
    </row>
    <row r="49" spans="1:40" x14ac:dyDescent="0.3">
      <c r="A49" t="s">
        <v>75</v>
      </c>
      <c r="B49" s="47">
        <v>25953</v>
      </c>
      <c r="C49" s="47">
        <v>25790</v>
      </c>
      <c r="D49" s="47">
        <v>26363</v>
      </c>
      <c r="E49" s="47">
        <v>25317</v>
      </c>
      <c r="F49" s="47">
        <v>25202</v>
      </c>
      <c r="G49" s="47">
        <v>25671</v>
      </c>
      <c r="H49" s="47">
        <v>25949</v>
      </c>
      <c r="I49" s="47">
        <v>25566</v>
      </c>
      <c r="J49" s="47">
        <v>24954</v>
      </c>
      <c r="K49" s="47">
        <v>24693</v>
      </c>
      <c r="L49" s="47">
        <v>24315</v>
      </c>
      <c r="M49" s="47">
        <v>24499</v>
      </c>
      <c r="N49" s="47">
        <v>24800</v>
      </c>
      <c r="O49" s="47">
        <v>24615</v>
      </c>
      <c r="P49" s="47">
        <v>24835</v>
      </c>
      <c r="Q49" s="47">
        <v>24691</v>
      </c>
      <c r="R49" s="47">
        <v>25204</v>
      </c>
      <c r="S49" s="47">
        <v>25871</v>
      </c>
      <c r="T49" s="47">
        <v>26394</v>
      </c>
      <c r="U49" s="47">
        <v>25702</v>
      </c>
      <c r="V49" s="47">
        <v>25007</v>
      </c>
      <c r="W49" s="47">
        <v>24532</v>
      </c>
      <c r="X49" s="47">
        <v>24235</v>
      </c>
      <c r="Y49" s="47">
        <v>24144</v>
      </c>
      <c r="Z49" s="47">
        <v>24501</v>
      </c>
      <c r="AA49" s="47">
        <v>24584</v>
      </c>
      <c r="AB49" s="47">
        <v>24761</v>
      </c>
      <c r="AC49" s="47">
        <v>24599</v>
      </c>
      <c r="AD49" s="47">
        <v>25287</v>
      </c>
      <c r="AE49" s="47">
        <v>26125</v>
      </c>
      <c r="AF49" s="47">
        <v>26399</v>
      </c>
      <c r="AG49" s="47">
        <v>25942</v>
      </c>
      <c r="AH49" s="47">
        <v>25324</v>
      </c>
      <c r="AI49" s="47">
        <v>25048</v>
      </c>
      <c r="AJ49" s="47">
        <v>24690</v>
      </c>
      <c r="AK49" s="47">
        <v>24955</v>
      </c>
      <c r="AL49" s="47">
        <v>25199</v>
      </c>
      <c r="AM49" s="47">
        <v>25132</v>
      </c>
      <c r="AN49" s="4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Z50"/>
  <sheetViews>
    <sheetView zoomScale="70" zoomScaleNormal="70" workbookViewId="0">
      <selection activeCell="J9" sqref="J9"/>
    </sheetView>
  </sheetViews>
  <sheetFormatPr defaultRowHeight="14.4" x14ac:dyDescent="0.3"/>
  <cols>
    <col min="1" max="1" width="79.5546875" bestFit="1" customWidth="1"/>
    <col min="2" max="5" width="14.6640625" style="1" customWidth="1"/>
    <col min="6" max="16" width="14.6640625" customWidth="1"/>
    <col min="17" max="26" width="13.44140625" bestFit="1" customWidth="1"/>
  </cols>
  <sheetData>
    <row r="1" spans="1:26" x14ac:dyDescent="0.3">
      <c r="A1" s="4" t="s">
        <v>78</v>
      </c>
      <c r="B1" s="21">
        <v>43831</v>
      </c>
      <c r="C1" s="21">
        <v>43862</v>
      </c>
      <c r="D1" s="21">
        <v>43891</v>
      </c>
      <c r="E1" s="21">
        <v>43922</v>
      </c>
      <c r="F1" s="21">
        <v>43952</v>
      </c>
      <c r="G1" s="21">
        <v>43983</v>
      </c>
      <c r="H1" s="21">
        <v>44013</v>
      </c>
      <c r="I1" s="21">
        <v>44044</v>
      </c>
      <c r="J1" s="21">
        <v>44075</v>
      </c>
      <c r="K1" s="21">
        <v>44105</v>
      </c>
      <c r="L1" s="21">
        <v>44136</v>
      </c>
      <c r="M1" s="21">
        <v>44166</v>
      </c>
      <c r="N1" s="21">
        <v>44197</v>
      </c>
      <c r="O1" s="21">
        <v>44228</v>
      </c>
      <c r="P1" s="21">
        <v>44256</v>
      </c>
      <c r="Q1" s="21"/>
    </row>
    <row r="2" spans="1:26" x14ac:dyDescent="0.3">
      <c r="A2" s="6" t="s">
        <v>79</v>
      </c>
      <c r="B2" s="21">
        <v>44531</v>
      </c>
      <c r="C2" s="21">
        <v>44562</v>
      </c>
      <c r="D2" s="21">
        <v>44593</v>
      </c>
      <c r="E2" s="21">
        <v>44621</v>
      </c>
      <c r="F2" s="21">
        <v>44652</v>
      </c>
      <c r="G2" s="21">
        <v>44682</v>
      </c>
      <c r="H2" s="21">
        <v>44713</v>
      </c>
      <c r="I2" s="21">
        <v>44743</v>
      </c>
      <c r="J2" s="21">
        <v>44774</v>
      </c>
      <c r="K2" s="21">
        <v>44805</v>
      </c>
      <c r="L2" s="21">
        <v>44835</v>
      </c>
      <c r="M2" s="21">
        <v>44866</v>
      </c>
      <c r="N2" s="21">
        <v>44896</v>
      </c>
      <c r="O2" s="21">
        <v>44927</v>
      </c>
      <c r="P2" s="21">
        <v>44958</v>
      </c>
      <c r="Q2" s="21"/>
      <c r="R2" s="3"/>
      <c r="S2" s="3"/>
      <c r="T2" s="3"/>
      <c r="U2" s="3"/>
      <c r="V2" s="3"/>
      <c r="W2" s="3"/>
      <c r="X2" s="3"/>
      <c r="Y2" s="3"/>
      <c r="Z2" s="3"/>
    </row>
    <row r="3" spans="1:26" x14ac:dyDescent="0.3">
      <c r="A3" t="s">
        <v>31</v>
      </c>
      <c r="B3" s="17">
        <f>SUM('Step 1'!B3:Y3)</f>
        <v>744684</v>
      </c>
      <c r="C3" s="17">
        <f>SUM('Step 1'!C3:Z3)</f>
        <v>743089</v>
      </c>
      <c r="D3" s="17">
        <f>SUM('Step 1'!D3:AA3)</f>
        <v>741361</v>
      </c>
      <c r="E3" s="17">
        <f>SUM('Step 1'!E3:AB3)</f>
        <v>739575</v>
      </c>
      <c r="F3" s="17">
        <f>SUM('Step 1'!F3:AC3)</f>
        <v>739118</v>
      </c>
      <c r="G3" s="17">
        <f>SUM('Step 1'!G3:AD3)</f>
        <v>739363</v>
      </c>
      <c r="H3" s="17">
        <f>SUM('Step 1'!H3:AE3)</f>
        <v>739368</v>
      </c>
      <c r="I3" s="17">
        <f>SUM('Step 1'!I3:AF3)</f>
        <v>739436</v>
      </c>
      <c r="J3" s="17">
        <f>SUM('Step 1'!J3:AG3)</f>
        <v>739076</v>
      </c>
      <c r="K3" s="17">
        <f>SUM('Step 1'!K3:AH3)</f>
        <v>739130</v>
      </c>
      <c r="L3" s="17">
        <f>SUM('Step 1'!L3:AI3)</f>
        <v>739382</v>
      </c>
      <c r="M3" s="17">
        <f>SUM('Step 1'!M3:AJ3)</f>
        <v>739828</v>
      </c>
      <c r="N3" s="17">
        <f>SUM('Step 1'!N3:AK3)</f>
        <v>740362</v>
      </c>
      <c r="O3" s="17">
        <f>SUM('Step 1'!O3:AL3)</f>
        <v>741150</v>
      </c>
      <c r="P3" s="17">
        <f>SUM('Step 1'!P3:AM3)</f>
        <v>742216</v>
      </c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x14ac:dyDescent="0.3">
      <c r="A4" t="s">
        <v>32</v>
      </c>
      <c r="B4" s="17">
        <f>SUM('Step 1'!B4:Y4)</f>
        <v>542244</v>
      </c>
      <c r="C4" s="17">
        <f>SUM('Step 1'!C4:Z4)</f>
        <v>541048</v>
      </c>
      <c r="D4" s="17">
        <f>SUM('Step 1'!D4:AA4)</f>
        <v>539745</v>
      </c>
      <c r="E4" s="17">
        <f>SUM('Step 1'!E4:AB4)</f>
        <v>538505</v>
      </c>
      <c r="F4" s="17">
        <f>SUM('Step 1'!F4:AC4)</f>
        <v>537980</v>
      </c>
      <c r="G4" s="17">
        <f>SUM('Step 1'!G4:AD4)</f>
        <v>537576</v>
      </c>
      <c r="H4" s="17">
        <f>SUM('Step 1'!H4:AE4)</f>
        <v>537296</v>
      </c>
      <c r="I4" s="17">
        <f>SUM('Step 1'!I4:AF4)</f>
        <v>537143</v>
      </c>
      <c r="J4" s="17">
        <f>SUM('Step 1'!J4:AG4)</f>
        <v>536972</v>
      </c>
      <c r="K4" s="17">
        <f>SUM('Step 1'!K4:AH4)</f>
        <v>536703</v>
      </c>
      <c r="L4" s="17">
        <f>SUM('Step 1'!L4:AI4)</f>
        <v>536377</v>
      </c>
      <c r="M4" s="17">
        <f>SUM('Step 1'!M4:AJ4)</f>
        <v>536138</v>
      </c>
      <c r="N4" s="17">
        <f>SUM('Step 1'!N4:AK4)</f>
        <v>535974</v>
      </c>
      <c r="O4" s="17">
        <f>SUM('Step 1'!O4:AL4)</f>
        <v>535718</v>
      </c>
      <c r="P4" s="17">
        <f>SUM('Step 1'!P4:AM4)</f>
        <v>535543</v>
      </c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x14ac:dyDescent="0.3">
      <c r="A5" t="s">
        <v>33</v>
      </c>
      <c r="B5" s="17">
        <f>SUM('Step 1'!B5:Y5)</f>
        <v>7578718</v>
      </c>
      <c r="C5" s="17">
        <f>SUM('Step 1'!C5:Z5)</f>
        <v>7560988</v>
      </c>
      <c r="D5" s="17">
        <f>SUM('Step 1'!D5:AA5)</f>
        <v>7542962</v>
      </c>
      <c r="E5" s="17">
        <f>SUM('Step 1'!E5:AB5)</f>
        <v>7525900</v>
      </c>
      <c r="F5" s="17">
        <f>SUM('Step 1'!F5:AC5)</f>
        <v>7521752</v>
      </c>
      <c r="G5" s="17">
        <f>SUM('Step 1'!G5:AD5)</f>
        <v>7519594</v>
      </c>
      <c r="H5" s="17">
        <f>SUM('Step 1'!H5:AE5)</f>
        <v>7518243</v>
      </c>
      <c r="I5" s="17">
        <f>SUM('Step 1'!I5:AF5)</f>
        <v>7518830</v>
      </c>
      <c r="J5" s="17">
        <f>SUM('Step 1'!J5:AG5)</f>
        <v>7519424</v>
      </c>
      <c r="K5" s="17">
        <f>SUM('Step 1'!K5:AH5)</f>
        <v>7518497</v>
      </c>
      <c r="L5" s="17">
        <f>SUM('Step 1'!L5:AI5)</f>
        <v>7516298</v>
      </c>
      <c r="M5" s="17">
        <f>SUM('Step 1'!M5:AJ5)</f>
        <v>7514378</v>
      </c>
      <c r="N5" s="17">
        <f>SUM('Step 1'!N5:AK5)</f>
        <v>7514503</v>
      </c>
      <c r="O5" s="17">
        <f>SUM('Step 1'!O5:AL5)</f>
        <v>7514198</v>
      </c>
      <c r="P5" s="17">
        <f>SUM('Step 1'!P5:AM5)</f>
        <v>7514346</v>
      </c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x14ac:dyDescent="0.3">
      <c r="A6" t="s">
        <v>35</v>
      </c>
      <c r="B6" s="17">
        <f>SUM('Step 1'!B6:Y6)</f>
        <v>10786665</v>
      </c>
      <c r="C6" s="17">
        <f>SUM('Step 1'!C6:Z6)</f>
        <v>10761840</v>
      </c>
      <c r="D6" s="17">
        <f>SUM('Step 1'!D6:AA6)</f>
        <v>10736250</v>
      </c>
      <c r="E6" s="17">
        <f>SUM('Step 1'!E6:AB6)</f>
        <v>10710409</v>
      </c>
      <c r="F6" s="17">
        <f>SUM('Step 1'!F6:AC6)</f>
        <v>10703100</v>
      </c>
      <c r="G6" s="17">
        <f>SUM('Step 1'!G6:AD6)</f>
        <v>10696900</v>
      </c>
      <c r="H6" s="17">
        <f>SUM('Step 1'!H6:AE6)</f>
        <v>10691910</v>
      </c>
      <c r="I6" s="17">
        <f>SUM('Step 1'!I6:AF6)</f>
        <v>10688722</v>
      </c>
      <c r="J6" s="17">
        <f>SUM('Step 1'!J6:AG6)</f>
        <v>10685401</v>
      </c>
      <c r="K6" s="17">
        <f>SUM('Step 1'!K6:AH6)</f>
        <v>10679613</v>
      </c>
      <c r="L6" s="17">
        <f>SUM('Step 1'!L6:AI6)</f>
        <v>10673008</v>
      </c>
      <c r="M6" s="17">
        <f>SUM('Step 1'!M6:AJ6)</f>
        <v>10667358</v>
      </c>
      <c r="N6" s="17">
        <f>SUM('Step 1'!N6:AK6)</f>
        <v>10664145</v>
      </c>
      <c r="O6" s="17">
        <f>SUM('Step 1'!O6:AL6)</f>
        <v>10660942</v>
      </c>
      <c r="P6" s="17">
        <f>SUM('Step 1'!P6:AM6)</f>
        <v>10658277</v>
      </c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x14ac:dyDescent="0.3">
      <c r="A7" t="s">
        <v>34</v>
      </c>
      <c r="B7" s="17">
        <f>SUM('Step 1'!B7:Y7)</f>
        <v>6719790</v>
      </c>
      <c r="C7" s="17">
        <f>SUM('Step 1'!C7:Z7)</f>
        <v>6705179</v>
      </c>
      <c r="D7" s="17">
        <f>SUM('Step 1'!D7:AA7)</f>
        <v>6689637</v>
      </c>
      <c r="E7" s="17">
        <f>SUM('Step 1'!E7:AB7)</f>
        <v>6671404</v>
      </c>
      <c r="F7" s="17">
        <f>SUM('Step 1'!F7:AC7)</f>
        <v>6665625</v>
      </c>
      <c r="G7" s="17">
        <f>SUM('Step 1'!G7:AD7)</f>
        <v>6659089</v>
      </c>
      <c r="H7" s="17">
        <f>SUM('Step 1'!H7:AE7)</f>
        <v>6651739</v>
      </c>
      <c r="I7" s="17">
        <f>SUM('Step 1'!I7:AF7)</f>
        <v>6644907</v>
      </c>
      <c r="J7" s="17">
        <f>SUM('Step 1'!J7:AG7)</f>
        <v>6638405</v>
      </c>
      <c r="K7" s="17">
        <f>SUM('Step 1'!K7:AH7)</f>
        <v>6629118</v>
      </c>
      <c r="L7" s="17">
        <f>SUM('Step 1'!L7:AI7)</f>
        <v>6620464</v>
      </c>
      <c r="M7" s="17">
        <f>SUM('Step 1'!M7:AJ7)</f>
        <v>6612830</v>
      </c>
      <c r="N7" s="17">
        <f>SUM('Step 1'!N7:AK7)</f>
        <v>6605852</v>
      </c>
      <c r="O7" s="17">
        <f>SUM('Step 1'!O7:AL7)</f>
        <v>6599737</v>
      </c>
      <c r="P7" s="17">
        <f>SUM('Step 1'!P7:AM7)</f>
        <v>6594322</v>
      </c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x14ac:dyDescent="0.3">
      <c r="A8" t="s">
        <v>34</v>
      </c>
      <c r="B8" s="17">
        <f>SUM('Step 1'!B8:Y8)</f>
        <v>6719790</v>
      </c>
      <c r="C8" s="17">
        <f>SUM('Step 1'!C8:Z8)</f>
        <v>6705179</v>
      </c>
      <c r="D8" s="17">
        <f>SUM('Step 1'!D8:AA8)</f>
        <v>6689637</v>
      </c>
      <c r="E8" s="17">
        <f>SUM('Step 1'!E8:AB8)</f>
        <v>6671404</v>
      </c>
      <c r="F8" s="17">
        <f>SUM('Step 1'!F8:AC8)</f>
        <v>6665625</v>
      </c>
      <c r="G8" s="17">
        <f>SUM('Step 1'!G8:AD8)</f>
        <v>6659089</v>
      </c>
      <c r="H8" s="17">
        <f>SUM('Step 1'!H8:AE8)</f>
        <v>6651739</v>
      </c>
      <c r="I8" s="17">
        <f>SUM('Step 1'!I8:AF8)</f>
        <v>6644907</v>
      </c>
      <c r="J8" s="17">
        <f>SUM('Step 1'!J8:AG8)</f>
        <v>6638405</v>
      </c>
      <c r="K8" s="17">
        <f>SUM('Step 1'!K8:AH8)</f>
        <v>6629118</v>
      </c>
      <c r="L8" s="17">
        <f>SUM('Step 1'!L8:AI8)</f>
        <v>6620464</v>
      </c>
      <c r="M8" s="17">
        <f>SUM('Step 1'!M8:AJ8)</f>
        <v>6612830</v>
      </c>
      <c r="N8" s="17">
        <f>SUM('Step 1'!N8:AK8)</f>
        <v>6605852</v>
      </c>
      <c r="O8" s="17">
        <f>SUM('Step 1'!O8:AL8)</f>
        <v>6599737</v>
      </c>
      <c r="P8" s="17">
        <f>SUM('Step 1'!P8:AM8)</f>
        <v>6594322</v>
      </c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x14ac:dyDescent="0.3">
      <c r="A9" t="s">
        <v>36</v>
      </c>
      <c r="B9" s="17">
        <f>SUM('Step 1'!B9:Y9)</f>
        <v>35923700</v>
      </c>
      <c r="C9" s="17">
        <f>SUM('Step 1'!C9:Z9)</f>
        <v>35839212</v>
      </c>
      <c r="D9" s="17">
        <f>SUM('Step 1'!D9:AA9)</f>
        <v>35753072</v>
      </c>
      <c r="E9" s="17">
        <f>SUM('Step 1'!E9:AB9)</f>
        <v>35667292</v>
      </c>
      <c r="F9" s="17">
        <f>SUM('Step 1'!F9:AC9)</f>
        <v>35645331</v>
      </c>
      <c r="G9" s="17">
        <f>SUM('Step 1'!G9:AD9)</f>
        <v>35630256</v>
      </c>
      <c r="H9" s="17">
        <f>SUM('Step 1'!H9:AE9)</f>
        <v>35617621</v>
      </c>
      <c r="I9" s="17">
        <f>SUM('Step 1'!I9:AF9)</f>
        <v>35612127</v>
      </c>
      <c r="J9" s="17">
        <f>SUM('Step 1'!J9:AG9)</f>
        <v>35606973</v>
      </c>
      <c r="K9" s="17">
        <f>SUM('Step 1'!K9:AH9)</f>
        <v>35594226</v>
      </c>
      <c r="L9" s="17">
        <f>SUM('Step 1'!L9:AI9)</f>
        <v>35577628</v>
      </c>
      <c r="M9" s="17">
        <f>SUM('Step 1'!M9:AJ9)</f>
        <v>35562554</v>
      </c>
      <c r="N9" s="17">
        <f>SUM('Step 1'!N9:AK9)</f>
        <v>35556608</v>
      </c>
      <c r="O9" s="17">
        <f>SUM('Step 1'!O9:AL9)</f>
        <v>35548022</v>
      </c>
      <c r="P9" s="17">
        <f>SUM('Step 1'!P9:AM9)</f>
        <v>35542495</v>
      </c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x14ac:dyDescent="0.3">
      <c r="A10" t="s">
        <v>37</v>
      </c>
      <c r="B10" s="17">
        <f>SUM('Step 1'!B10:Y10)</f>
        <v>821711</v>
      </c>
      <c r="C10" s="17">
        <f>SUM('Step 1'!C10:Z10)</f>
        <v>819495</v>
      </c>
      <c r="D10" s="17">
        <f>SUM('Step 1'!D10:AA10)</f>
        <v>816962</v>
      </c>
      <c r="E10" s="17">
        <f>SUM('Step 1'!E10:AB10)</f>
        <v>814623</v>
      </c>
      <c r="F10" s="17">
        <f>SUM('Step 1'!F10:AC10)</f>
        <v>813678</v>
      </c>
      <c r="G10" s="17">
        <f>SUM('Step 1'!G10:AD10)</f>
        <v>812741</v>
      </c>
      <c r="H10" s="17">
        <f>SUM('Step 1'!H10:AE10)</f>
        <v>812112</v>
      </c>
      <c r="I10" s="17">
        <f>SUM('Step 1'!I10:AF10)</f>
        <v>811542</v>
      </c>
      <c r="J10" s="17">
        <f>SUM('Step 1'!J10:AG10)</f>
        <v>810592</v>
      </c>
      <c r="K10" s="17">
        <f>SUM('Step 1'!K10:AH10)</f>
        <v>809666</v>
      </c>
      <c r="L10" s="17">
        <f>SUM('Step 1'!L10:AI10)</f>
        <v>809030</v>
      </c>
      <c r="M10" s="17">
        <f>SUM('Step 1'!M10:AJ10)</f>
        <v>808570</v>
      </c>
      <c r="N10" s="17">
        <f>SUM('Step 1'!N10:AK10)</f>
        <v>808458</v>
      </c>
      <c r="O10" s="17">
        <f>SUM('Step 1'!O10:AL10)</f>
        <v>808681</v>
      </c>
      <c r="P10" s="17">
        <f>SUM('Step 1'!P10:AM10)</f>
        <v>809077</v>
      </c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x14ac:dyDescent="0.3">
      <c r="A11" t="s">
        <v>38</v>
      </c>
      <c r="B11" s="17">
        <f>SUM('Step 1'!B11:Y11)</f>
        <v>1405226</v>
      </c>
      <c r="C11" s="17">
        <f>SUM('Step 1'!C11:Z11)</f>
        <v>1402364</v>
      </c>
      <c r="D11" s="17">
        <f>SUM('Step 1'!D11:AA11)</f>
        <v>1399526</v>
      </c>
      <c r="E11" s="17">
        <f>SUM('Step 1'!E11:AB11)</f>
        <v>1397028</v>
      </c>
      <c r="F11" s="17">
        <f>SUM('Step 1'!F11:AC11)</f>
        <v>1396475</v>
      </c>
      <c r="G11" s="17">
        <f>SUM('Step 1'!G11:AD11)</f>
        <v>1396592</v>
      </c>
      <c r="H11" s="17">
        <f>SUM('Step 1'!H11:AE11)</f>
        <v>1396720</v>
      </c>
      <c r="I11" s="17">
        <f>SUM('Step 1'!I11:AF11)</f>
        <v>1396114</v>
      </c>
      <c r="J11" s="17">
        <f>SUM('Step 1'!J11:AG11)</f>
        <v>1395230</v>
      </c>
      <c r="K11" s="17">
        <f>SUM('Step 1'!K11:AH11)</f>
        <v>1394355</v>
      </c>
      <c r="L11" s="17">
        <f>SUM('Step 1'!L11:AI11)</f>
        <v>1393544</v>
      </c>
      <c r="M11" s="17">
        <f>SUM('Step 1'!M11:AJ11)</f>
        <v>1392680</v>
      </c>
      <c r="N11" s="17">
        <f>SUM('Step 1'!N11:AK11)</f>
        <v>1392203</v>
      </c>
      <c r="O11" s="17">
        <f>SUM('Step 1'!O11:AL11)</f>
        <v>1391349</v>
      </c>
      <c r="P11" s="17">
        <f>SUM('Step 1'!P11:AM11)</f>
        <v>1391211</v>
      </c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x14ac:dyDescent="0.3">
      <c r="A12" t="s">
        <v>39</v>
      </c>
      <c r="B12" s="17">
        <f>SUM('Step 1'!B12:Y12)</f>
        <v>1184733</v>
      </c>
      <c r="C12" s="17">
        <f>SUM('Step 1'!C12:Z12)</f>
        <v>1181492</v>
      </c>
      <c r="D12" s="17">
        <f>SUM('Step 1'!D12:AA12)</f>
        <v>1177855</v>
      </c>
      <c r="E12" s="17">
        <f>SUM('Step 1'!E12:AB12)</f>
        <v>1174820</v>
      </c>
      <c r="F12" s="17">
        <f>SUM('Step 1'!F12:AC12)</f>
        <v>1174334</v>
      </c>
      <c r="G12" s="17">
        <f>SUM('Step 1'!G12:AD12)</f>
        <v>1174502</v>
      </c>
      <c r="H12" s="17">
        <f>SUM('Step 1'!H12:AE12)</f>
        <v>1175267</v>
      </c>
      <c r="I12" s="17">
        <f>SUM('Step 1'!I12:AF12)</f>
        <v>1175946</v>
      </c>
      <c r="J12" s="17">
        <f>SUM('Step 1'!J12:AG12)</f>
        <v>1176121</v>
      </c>
      <c r="K12" s="17">
        <f>SUM('Step 1'!K12:AH12)</f>
        <v>1176376</v>
      </c>
      <c r="L12" s="17">
        <f>SUM('Step 1'!L12:AI12)</f>
        <v>1176798</v>
      </c>
      <c r="M12" s="17">
        <f>SUM('Step 1'!M12:AJ12)</f>
        <v>1177193</v>
      </c>
      <c r="N12" s="17">
        <f>SUM('Step 1'!N12:AK12)</f>
        <v>1177921</v>
      </c>
      <c r="O12" s="17">
        <f>SUM('Step 1'!O12:AL12)</f>
        <v>1178869</v>
      </c>
      <c r="P12" s="17">
        <f>SUM('Step 1'!P12:AM12)</f>
        <v>1179966</v>
      </c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x14ac:dyDescent="0.3">
      <c r="A13" t="s">
        <v>40</v>
      </c>
      <c r="B13" s="17">
        <f>SUM('Step 1'!B13:Y13)</f>
        <v>390658</v>
      </c>
      <c r="C13" s="17">
        <f>SUM('Step 1'!C13:Z13)</f>
        <v>388662</v>
      </c>
      <c r="D13" s="17">
        <f>SUM('Step 1'!D13:AA13)</f>
        <v>386686</v>
      </c>
      <c r="E13" s="17">
        <f>SUM('Step 1'!E13:AB13)</f>
        <v>384715</v>
      </c>
      <c r="F13" s="17">
        <f>SUM('Step 1'!F13:AC13)</f>
        <v>383603</v>
      </c>
      <c r="G13" s="17">
        <f>SUM('Step 1'!G13:AD13)</f>
        <v>383086</v>
      </c>
      <c r="H13" s="17">
        <f>SUM('Step 1'!H13:AE13)</f>
        <v>382752</v>
      </c>
      <c r="I13" s="17">
        <f>SUM('Step 1'!I13:AF13)</f>
        <v>383081</v>
      </c>
      <c r="J13" s="17">
        <f>SUM('Step 1'!J13:AG13)</f>
        <v>383611</v>
      </c>
      <c r="K13" s="17">
        <f>SUM('Step 1'!K13:AH13)</f>
        <v>384200</v>
      </c>
      <c r="L13" s="17">
        <f>SUM('Step 1'!L13:AI13)</f>
        <v>383855</v>
      </c>
      <c r="M13" s="17">
        <f>SUM('Step 1'!M13:AJ13)</f>
        <v>383276</v>
      </c>
      <c r="N13" s="17">
        <f>SUM('Step 1'!N13:AK13)</f>
        <v>383099</v>
      </c>
      <c r="O13" s="17">
        <f>SUM('Step 1'!O13:AL13)</f>
        <v>382652</v>
      </c>
      <c r="P13" s="17">
        <f>SUM('Step 1'!P13:AM13)</f>
        <v>382612</v>
      </c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x14ac:dyDescent="0.3">
      <c r="A14" t="s">
        <v>41</v>
      </c>
      <c r="B14" s="17">
        <f>SUM('Step 1'!B14:Y14)</f>
        <v>418449</v>
      </c>
      <c r="C14" s="17">
        <f>SUM('Step 1'!C14:Z14)</f>
        <v>416517</v>
      </c>
      <c r="D14" s="17">
        <f>SUM('Step 1'!D14:AA14)</f>
        <v>414701</v>
      </c>
      <c r="E14" s="17">
        <f>SUM('Step 1'!E14:AB14)</f>
        <v>413120</v>
      </c>
      <c r="F14" s="17">
        <f>SUM('Step 1'!F14:AC14)</f>
        <v>412296</v>
      </c>
      <c r="G14" s="17">
        <f>SUM('Step 1'!G14:AD14)</f>
        <v>411835</v>
      </c>
      <c r="H14" s="17">
        <f>SUM('Step 1'!H14:AE14)</f>
        <v>411840</v>
      </c>
      <c r="I14" s="17">
        <f>SUM('Step 1'!I14:AF14)</f>
        <v>411469</v>
      </c>
      <c r="J14" s="17">
        <f>SUM('Step 1'!J14:AG14)</f>
        <v>411040</v>
      </c>
      <c r="K14" s="17">
        <f>SUM('Step 1'!K14:AH14)</f>
        <v>410945</v>
      </c>
      <c r="L14" s="17">
        <f>SUM('Step 1'!L14:AI14)</f>
        <v>410775</v>
      </c>
      <c r="M14" s="17">
        <f>SUM('Step 1'!M14:AJ14)</f>
        <v>410439</v>
      </c>
      <c r="N14" s="17">
        <f>SUM('Step 1'!N14:AK14)</f>
        <v>410481</v>
      </c>
      <c r="O14" s="17">
        <f>SUM('Step 1'!O14:AL14)</f>
        <v>410465</v>
      </c>
      <c r="P14" s="17">
        <f>SUM('Step 1'!P14:AM14)</f>
        <v>410763</v>
      </c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x14ac:dyDescent="0.3">
      <c r="A15" t="s">
        <v>42</v>
      </c>
      <c r="B15" s="17">
        <f>SUM('Step 1'!B15:Y15)</f>
        <v>2272284</v>
      </c>
      <c r="C15" s="17">
        <f>SUM('Step 1'!C15:Z15)</f>
        <v>2265929</v>
      </c>
      <c r="D15" s="17">
        <f>SUM('Step 1'!D15:AA15)</f>
        <v>2259852</v>
      </c>
      <c r="E15" s="17">
        <f>SUM('Step 1'!E15:AB15)</f>
        <v>2254571</v>
      </c>
      <c r="F15" s="17">
        <f>SUM('Step 1'!F15:AC15)</f>
        <v>2253008</v>
      </c>
      <c r="G15" s="17">
        <f>SUM('Step 1'!G15:AD15)</f>
        <v>2253138</v>
      </c>
      <c r="H15" s="17">
        <f>SUM('Step 1'!H15:AE15)</f>
        <v>2253882</v>
      </c>
      <c r="I15" s="17">
        <f>SUM('Step 1'!I15:AF15)</f>
        <v>2255282</v>
      </c>
      <c r="J15" s="17">
        <f>SUM('Step 1'!J15:AG15)</f>
        <v>2256882</v>
      </c>
      <c r="K15" s="17">
        <f>SUM('Step 1'!K15:AH15)</f>
        <v>2258646</v>
      </c>
      <c r="L15" s="17">
        <f>SUM('Step 1'!L15:AI15)</f>
        <v>2259730</v>
      </c>
      <c r="M15" s="17">
        <f>SUM('Step 1'!M15:AJ15)</f>
        <v>2260319</v>
      </c>
      <c r="N15" s="17">
        <f>SUM('Step 1'!N15:AK15)</f>
        <v>2262191</v>
      </c>
      <c r="O15" s="17">
        <f>SUM('Step 1'!O15:AL15)</f>
        <v>2262581</v>
      </c>
      <c r="P15" s="17">
        <f>SUM('Step 1'!P15:AM15)</f>
        <v>2263532</v>
      </c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x14ac:dyDescent="0.3">
      <c r="A16" t="s">
        <v>43</v>
      </c>
      <c r="B16" s="17">
        <f>SUM('Step 1'!B16:Y16)</f>
        <v>1277185</v>
      </c>
      <c r="C16" s="17">
        <f>SUM('Step 1'!C16:Z16)</f>
        <v>1274817</v>
      </c>
      <c r="D16" s="17">
        <f>SUM('Step 1'!D16:AA16)</f>
        <v>1272496</v>
      </c>
      <c r="E16" s="17">
        <f>SUM('Step 1'!E16:AB16)</f>
        <v>1270404</v>
      </c>
      <c r="F16" s="17">
        <f>SUM('Step 1'!F16:AC16)</f>
        <v>1270994</v>
      </c>
      <c r="G16" s="17">
        <f>SUM('Step 1'!G16:AD16)</f>
        <v>1271963</v>
      </c>
      <c r="H16" s="17">
        <f>SUM('Step 1'!H16:AE16)</f>
        <v>1272805</v>
      </c>
      <c r="I16" s="17">
        <f>SUM('Step 1'!I16:AF16)</f>
        <v>1273756</v>
      </c>
      <c r="J16" s="17">
        <f>SUM('Step 1'!J16:AG16)</f>
        <v>1274386</v>
      </c>
      <c r="K16" s="17">
        <f>SUM('Step 1'!K16:AH16)</f>
        <v>1275472</v>
      </c>
      <c r="L16" s="17">
        <f>SUM('Step 1'!L16:AI16)</f>
        <v>1276604</v>
      </c>
      <c r="M16" s="17">
        <f>SUM('Step 1'!M16:AJ16)</f>
        <v>1277177</v>
      </c>
      <c r="N16" s="17">
        <f>SUM('Step 1'!N16:AK16)</f>
        <v>1277878</v>
      </c>
      <c r="O16" s="17">
        <f>SUM('Step 1'!O16:AL16)</f>
        <v>1278620</v>
      </c>
      <c r="P16" s="17">
        <f>SUM('Step 1'!P16:AM16)</f>
        <v>1280205</v>
      </c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x14ac:dyDescent="0.3">
      <c r="A17" t="s">
        <v>44</v>
      </c>
      <c r="B17" s="17">
        <f>SUM('Step 1'!B17:Y17)</f>
        <v>2096512</v>
      </c>
      <c r="C17" s="17">
        <f>SUM('Step 1'!C17:Z17)</f>
        <v>2091087</v>
      </c>
      <c r="D17" s="17">
        <f>SUM('Step 1'!D17:AA17)</f>
        <v>2084743</v>
      </c>
      <c r="E17" s="17">
        <f>SUM('Step 1'!E17:AB17)</f>
        <v>2079037</v>
      </c>
      <c r="F17" s="17">
        <f>SUM('Step 1'!F17:AC17)</f>
        <v>2077400</v>
      </c>
      <c r="G17" s="17">
        <f>SUM('Step 1'!G17:AD17)</f>
        <v>2076157</v>
      </c>
      <c r="H17" s="17">
        <f>SUM('Step 1'!H17:AE17)</f>
        <v>2075660</v>
      </c>
      <c r="I17" s="17">
        <f>SUM('Step 1'!I17:AF17)</f>
        <v>2075200</v>
      </c>
      <c r="J17" s="17">
        <f>SUM('Step 1'!J17:AG17)</f>
        <v>2073951</v>
      </c>
      <c r="K17" s="17">
        <f>SUM('Step 1'!K17:AH17)</f>
        <v>2072901</v>
      </c>
      <c r="L17" s="17">
        <f>SUM('Step 1'!L17:AI17)</f>
        <v>2072444</v>
      </c>
      <c r="M17" s="17">
        <f>SUM('Step 1'!M17:AJ17)</f>
        <v>2072212</v>
      </c>
      <c r="N17" s="17">
        <f>SUM('Step 1'!N17:AK17)</f>
        <v>2072568</v>
      </c>
      <c r="O17" s="17">
        <f>SUM('Step 1'!O17:AL17)</f>
        <v>2073398</v>
      </c>
      <c r="P17" s="17">
        <f>SUM('Step 1'!P17:AM17)</f>
        <v>2074582</v>
      </c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x14ac:dyDescent="0.3">
      <c r="A18" t="s">
        <v>45</v>
      </c>
      <c r="B18" s="17">
        <f>SUM('Step 1'!B18:Y18)</f>
        <v>353497</v>
      </c>
      <c r="C18" s="17">
        <f>SUM('Step 1'!C18:Z18)</f>
        <v>352443</v>
      </c>
      <c r="D18" s="17">
        <f>SUM('Step 1'!D18:AA18)</f>
        <v>351340</v>
      </c>
      <c r="E18" s="17">
        <f>SUM('Step 1'!E18:AB18)</f>
        <v>350614</v>
      </c>
      <c r="F18" s="17">
        <f>SUM('Step 1'!F18:AC18)</f>
        <v>350937</v>
      </c>
      <c r="G18" s="17">
        <f>SUM('Step 1'!G18:AD18)</f>
        <v>351155</v>
      </c>
      <c r="H18" s="17">
        <f>SUM('Step 1'!H18:AE18)</f>
        <v>351276</v>
      </c>
      <c r="I18" s="17">
        <f>SUM('Step 1'!I18:AF18)</f>
        <v>351456</v>
      </c>
      <c r="J18" s="17">
        <f>SUM('Step 1'!J18:AG18)</f>
        <v>351405</v>
      </c>
      <c r="K18" s="17">
        <f>SUM('Step 1'!K18:AH18)</f>
        <v>351361</v>
      </c>
      <c r="L18" s="17">
        <f>SUM('Step 1'!L18:AI18)</f>
        <v>351502</v>
      </c>
      <c r="M18" s="17">
        <f>SUM('Step 1'!M18:AJ18)</f>
        <v>351419</v>
      </c>
      <c r="N18" s="17">
        <f>SUM('Step 1'!N18:AK18)</f>
        <v>351624</v>
      </c>
      <c r="O18" s="17">
        <f>SUM('Step 1'!O18:AL18)</f>
        <v>351781</v>
      </c>
      <c r="P18" s="17">
        <f>SUM('Step 1'!P18:AM18)</f>
        <v>351951</v>
      </c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x14ac:dyDescent="0.3">
      <c r="A19" t="s">
        <v>46</v>
      </c>
      <c r="B19" s="17">
        <f>SUM('Step 1'!B19:Y19)</f>
        <v>1034359</v>
      </c>
      <c r="C19" s="17">
        <f>SUM('Step 1'!C19:Z19)</f>
        <v>1032756</v>
      </c>
      <c r="D19" s="17">
        <f>SUM('Step 1'!D19:AA19)</f>
        <v>1030979</v>
      </c>
      <c r="E19" s="17">
        <f>SUM('Step 1'!E19:AB19)</f>
        <v>1029259</v>
      </c>
      <c r="F19" s="17">
        <f>SUM('Step 1'!F19:AC19)</f>
        <v>1029689</v>
      </c>
      <c r="G19" s="17">
        <f>SUM('Step 1'!G19:AD19)</f>
        <v>1030684</v>
      </c>
      <c r="H19" s="17">
        <f>SUM('Step 1'!H19:AE19)</f>
        <v>1031558</v>
      </c>
      <c r="I19" s="17">
        <f>SUM('Step 1'!I19:AF19)</f>
        <v>1032280</v>
      </c>
      <c r="J19" s="17">
        <f>SUM('Step 1'!J19:AG19)</f>
        <v>1032340</v>
      </c>
      <c r="K19" s="17">
        <f>SUM('Step 1'!K19:AH19)</f>
        <v>1032959</v>
      </c>
      <c r="L19" s="17">
        <f>SUM('Step 1'!L19:AI19)</f>
        <v>1033783</v>
      </c>
      <c r="M19" s="17">
        <f>SUM('Step 1'!M19:AJ19)</f>
        <v>1034863</v>
      </c>
      <c r="N19" s="17">
        <f>SUM('Step 1'!N19:AK19)</f>
        <v>1036081</v>
      </c>
      <c r="O19" s="17">
        <f>SUM('Step 1'!O19:AL19)</f>
        <v>1037473</v>
      </c>
      <c r="P19" s="17">
        <f>SUM('Step 1'!P19:AM19)</f>
        <v>1039105</v>
      </c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x14ac:dyDescent="0.3">
      <c r="A20" t="s">
        <v>47</v>
      </c>
      <c r="B20" s="17">
        <f>SUM('Step 1'!B20:Y20)</f>
        <v>744684</v>
      </c>
      <c r="C20" s="17">
        <f>SUM('Step 1'!C20:Z20)</f>
        <v>743089</v>
      </c>
      <c r="D20" s="17">
        <f>SUM('Step 1'!D20:AA20)</f>
        <v>741361</v>
      </c>
      <c r="E20" s="17">
        <f>SUM('Step 1'!E20:AB20)</f>
        <v>739575</v>
      </c>
      <c r="F20" s="17">
        <f>SUM('Step 1'!F20:AC20)</f>
        <v>739118</v>
      </c>
      <c r="G20" s="17">
        <f>SUM('Step 1'!G20:AD20)</f>
        <v>739363</v>
      </c>
      <c r="H20" s="17">
        <f>SUM('Step 1'!H20:AE20)</f>
        <v>739368</v>
      </c>
      <c r="I20" s="17">
        <f>SUM('Step 1'!I20:AF20)</f>
        <v>739436</v>
      </c>
      <c r="J20" s="17">
        <f>SUM('Step 1'!J20:AG20)</f>
        <v>739076</v>
      </c>
      <c r="K20" s="17">
        <f>SUM('Step 1'!K20:AH20)</f>
        <v>739130</v>
      </c>
      <c r="L20" s="17">
        <f>SUM('Step 1'!L20:AI20)</f>
        <v>739382</v>
      </c>
      <c r="M20" s="17">
        <f>SUM('Step 1'!M20:AJ20)</f>
        <v>739828</v>
      </c>
      <c r="N20" s="17">
        <f>SUM('Step 1'!N20:AK20)</f>
        <v>740362</v>
      </c>
      <c r="O20" s="17">
        <f>SUM('Step 1'!O20:AL20)</f>
        <v>741150</v>
      </c>
      <c r="P20" s="17">
        <f>SUM('Step 1'!P20:AM20)</f>
        <v>742216</v>
      </c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x14ac:dyDescent="0.3">
      <c r="A21" t="s">
        <v>48</v>
      </c>
      <c r="B21" s="17">
        <f>SUM('Step 1'!B21:Y21)</f>
        <v>390658</v>
      </c>
      <c r="C21" s="17">
        <f>SUM('Step 1'!C21:Z21)</f>
        <v>388662</v>
      </c>
      <c r="D21" s="17">
        <f>SUM('Step 1'!D21:AA21)</f>
        <v>386686</v>
      </c>
      <c r="E21" s="17">
        <f>SUM('Step 1'!E21:AB21)</f>
        <v>384715</v>
      </c>
      <c r="F21" s="17">
        <f>SUM('Step 1'!F21:AC21)</f>
        <v>383603</v>
      </c>
      <c r="G21" s="17">
        <f>SUM('Step 1'!G21:AD21)</f>
        <v>383086</v>
      </c>
      <c r="H21" s="17">
        <f>SUM('Step 1'!H21:AE21)</f>
        <v>382752</v>
      </c>
      <c r="I21" s="17">
        <f>SUM('Step 1'!I21:AF21)</f>
        <v>383081</v>
      </c>
      <c r="J21" s="17">
        <f>SUM('Step 1'!J21:AG21)</f>
        <v>383611</v>
      </c>
      <c r="K21" s="17">
        <f>SUM('Step 1'!K21:AH21)</f>
        <v>384200</v>
      </c>
      <c r="L21" s="17">
        <f>SUM('Step 1'!L21:AI21)</f>
        <v>383855</v>
      </c>
      <c r="M21" s="17">
        <f>SUM('Step 1'!M21:AJ21)</f>
        <v>383276</v>
      </c>
      <c r="N21" s="17">
        <f>SUM('Step 1'!N21:AK21)</f>
        <v>383099</v>
      </c>
      <c r="O21" s="17">
        <f>SUM('Step 1'!O21:AL21)</f>
        <v>382652</v>
      </c>
      <c r="P21" s="17">
        <f>SUM('Step 1'!P21:AM21)</f>
        <v>382612</v>
      </c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x14ac:dyDescent="0.3">
      <c r="A22" t="s">
        <v>49</v>
      </c>
      <c r="B22" s="17">
        <f>SUM('Step 1'!B22:Y22)</f>
        <v>424483</v>
      </c>
      <c r="C22" s="17">
        <f>SUM('Step 1'!C22:Z22)</f>
        <v>422527</v>
      </c>
      <c r="D22" s="17">
        <f>SUM('Step 1'!D22:AA22)</f>
        <v>420645</v>
      </c>
      <c r="E22" s="17">
        <f>SUM('Step 1'!E22:AB22)</f>
        <v>419014</v>
      </c>
      <c r="F22" s="17">
        <f>SUM('Step 1'!F22:AC22)</f>
        <v>418850</v>
      </c>
      <c r="G22" s="17">
        <f>SUM('Step 1'!G22:AD22)</f>
        <v>418942</v>
      </c>
      <c r="H22" s="17">
        <f>SUM('Step 1'!H22:AE22)</f>
        <v>419062</v>
      </c>
      <c r="I22" s="17">
        <f>SUM('Step 1'!I22:AF22)</f>
        <v>418838</v>
      </c>
      <c r="J22" s="17">
        <f>SUM('Step 1'!J22:AG22)</f>
        <v>418644</v>
      </c>
      <c r="K22" s="17">
        <f>SUM('Step 1'!K22:AH22)</f>
        <v>418581</v>
      </c>
      <c r="L22" s="17">
        <f>SUM('Step 1'!L22:AI22)</f>
        <v>418221</v>
      </c>
      <c r="M22" s="17">
        <f>SUM('Step 1'!M22:AJ22)</f>
        <v>417714</v>
      </c>
      <c r="N22" s="17">
        <f>SUM('Step 1'!N22:AK22)</f>
        <v>417668</v>
      </c>
      <c r="O22" s="17">
        <f>SUM('Step 1'!O22:AL22)</f>
        <v>417525</v>
      </c>
      <c r="P22" s="17">
        <f>SUM('Step 1'!P22:AM22)</f>
        <v>417677</v>
      </c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x14ac:dyDescent="0.3">
      <c r="A23" t="s">
        <v>51</v>
      </c>
      <c r="B23" s="17">
        <f>SUM('Step 1'!B23:Y23)</f>
        <v>3273590</v>
      </c>
      <c r="C23" s="17">
        <f>SUM('Step 1'!C23:Z23)</f>
        <v>3263517</v>
      </c>
      <c r="D23" s="17">
        <f>SUM('Step 1'!D23:AA23)</f>
        <v>3254004</v>
      </c>
      <c r="E23" s="17">
        <f>SUM('Step 1'!E23:AB23)</f>
        <v>3245842</v>
      </c>
      <c r="F23" s="17">
        <f>SUM('Step 1'!F23:AC23)</f>
        <v>3242296</v>
      </c>
      <c r="G23" s="17">
        <f>SUM('Step 1'!G23:AD23)</f>
        <v>3240759</v>
      </c>
      <c r="H23" s="17">
        <f>SUM('Step 1'!H23:AE23)</f>
        <v>3241026</v>
      </c>
      <c r="I23" s="17">
        <f>SUM('Step 1'!I23:AF23)</f>
        <v>3242132</v>
      </c>
      <c r="J23" s="17">
        <f>SUM('Step 1'!J23:AG23)</f>
        <v>3242363</v>
      </c>
      <c r="K23" s="17">
        <f>SUM('Step 1'!K23:AH23)</f>
        <v>3243463</v>
      </c>
      <c r="L23" s="17">
        <f>SUM('Step 1'!L23:AI23)</f>
        <v>3244264</v>
      </c>
      <c r="M23" s="17">
        <f>SUM('Step 1'!M23:AJ23)</f>
        <v>3245845</v>
      </c>
      <c r="N23" s="17">
        <f>SUM('Step 1'!N23:AK23)</f>
        <v>3248423</v>
      </c>
      <c r="O23" s="17">
        <f>SUM('Step 1'!O23:AL23)</f>
        <v>3251028</v>
      </c>
      <c r="P23" s="17">
        <f>SUM('Step 1'!P23:AM23)</f>
        <v>3255234</v>
      </c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x14ac:dyDescent="0.3">
      <c r="A24" t="s">
        <v>50</v>
      </c>
      <c r="B24" s="17">
        <f>SUM('Step 1'!B24:Y24)</f>
        <v>920248</v>
      </c>
      <c r="C24" s="17">
        <f>SUM('Step 1'!C24:Z24)</f>
        <v>917451</v>
      </c>
      <c r="D24" s="17">
        <f>SUM('Step 1'!D24:AA24)</f>
        <v>914791</v>
      </c>
      <c r="E24" s="17">
        <f>SUM('Step 1'!E24:AB24)</f>
        <v>912419</v>
      </c>
      <c r="F24" s="17">
        <f>SUM('Step 1'!F24:AC24)</f>
        <v>910959</v>
      </c>
      <c r="G24" s="17">
        <f>SUM('Step 1'!G24:AD24)</f>
        <v>909991</v>
      </c>
      <c r="H24" s="17">
        <f>SUM('Step 1'!H24:AE24)</f>
        <v>909702</v>
      </c>
      <c r="I24" s="17">
        <f>SUM('Step 1'!I24:AF24)</f>
        <v>909673</v>
      </c>
      <c r="J24" s="17">
        <f>SUM('Step 1'!J24:AG24)</f>
        <v>909428</v>
      </c>
      <c r="K24" s="17">
        <f>SUM('Step 1'!K24:AH24)</f>
        <v>909387</v>
      </c>
      <c r="L24" s="17">
        <f>SUM('Step 1'!L24:AI24)</f>
        <v>909362</v>
      </c>
      <c r="M24" s="17">
        <f>SUM('Step 1'!M24:AJ24)</f>
        <v>909642</v>
      </c>
      <c r="N24" s="17">
        <f>SUM('Step 1'!N24:AK24)</f>
        <v>910207</v>
      </c>
      <c r="O24" s="17">
        <f>SUM('Step 1'!O24:AL24)</f>
        <v>910773</v>
      </c>
      <c r="P24" s="17">
        <f>SUM('Step 1'!P24:AM24)</f>
        <v>911797</v>
      </c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x14ac:dyDescent="0.3">
      <c r="A25" t="s">
        <v>52</v>
      </c>
      <c r="B25" s="17">
        <f>SUM('Step 1'!B25:Y25)</f>
        <v>865605</v>
      </c>
      <c r="C25" s="17">
        <f>SUM('Step 1'!C25:Z25)</f>
        <v>863259</v>
      </c>
      <c r="D25" s="17">
        <f>SUM('Step 1'!D25:AA25)</f>
        <v>860879</v>
      </c>
      <c r="E25" s="17">
        <f>SUM('Step 1'!E25:AB25)</f>
        <v>858768</v>
      </c>
      <c r="F25" s="17">
        <f>SUM('Step 1'!F25:AC25)</f>
        <v>858019</v>
      </c>
      <c r="G25" s="17">
        <f>SUM('Step 1'!G25:AD25)</f>
        <v>857306</v>
      </c>
      <c r="H25" s="17">
        <f>SUM('Step 1'!H25:AE25)</f>
        <v>856834</v>
      </c>
      <c r="I25" s="17">
        <f>SUM('Step 1'!I25:AF25)</f>
        <v>856274</v>
      </c>
      <c r="J25" s="17">
        <f>SUM('Step 1'!J25:AG25)</f>
        <v>855379</v>
      </c>
      <c r="K25" s="17">
        <f>SUM('Step 1'!K25:AH25)</f>
        <v>854646</v>
      </c>
      <c r="L25" s="17">
        <f>SUM('Step 1'!L25:AI25)</f>
        <v>853872</v>
      </c>
      <c r="M25" s="17">
        <f>SUM('Step 1'!M25:AJ25)</f>
        <v>853469</v>
      </c>
      <c r="N25" s="17">
        <f>SUM('Step 1'!N25:AK25)</f>
        <v>853358</v>
      </c>
      <c r="O25" s="17">
        <f>SUM('Step 1'!O25:AL25)</f>
        <v>853556</v>
      </c>
      <c r="P25" s="17">
        <f>SUM('Step 1'!P25:AM25)</f>
        <v>853943</v>
      </c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x14ac:dyDescent="0.3">
      <c r="A26" t="s">
        <v>53</v>
      </c>
      <c r="B26" s="17">
        <f>SUM('Step 1'!B26:Y26)</f>
        <v>370789</v>
      </c>
      <c r="C26" s="17">
        <f>SUM('Step 1'!C26:Z26)</f>
        <v>369217</v>
      </c>
      <c r="D26" s="17">
        <f>SUM('Step 1'!D26:AA26)</f>
        <v>367627</v>
      </c>
      <c r="E26" s="17">
        <f>SUM('Step 1'!E26:AB26)</f>
        <v>366179</v>
      </c>
      <c r="F26" s="17">
        <f>SUM('Step 1'!F26:AC26)</f>
        <v>365637</v>
      </c>
      <c r="G26" s="17">
        <f>SUM('Step 1'!G26:AD26)</f>
        <v>365513</v>
      </c>
      <c r="H26" s="17">
        <f>SUM('Step 1'!H26:AE26)</f>
        <v>365350</v>
      </c>
      <c r="I26" s="17">
        <f>SUM('Step 1'!I26:AF26)</f>
        <v>364591</v>
      </c>
      <c r="J26" s="17">
        <f>SUM('Step 1'!J26:AG26)</f>
        <v>363725</v>
      </c>
      <c r="K26" s="17">
        <f>SUM('Step 1'!K26:AH26)</f>
        <v>363098</v>
      </c>
      <c r="L26" s="17">
        <f>SUM('Step 1'!L26:AI26)</f>
        <v>362870</v>
      </c>
      <c r="M26" s="17">
        <f>SUM('Step 1'!M26:AJ26)</f>
        <v>362523</v>
      </c>
      <c r="N26" s="17">
        <f>SUM('Step 1'!N26:AK26)</f>
        <v>362616</v>
      </c>
      <c r="O26" s="17">
        <f>SUM('Step 1'!O26:AL26)</f>
        <v>362553</v>
      </c>
      <c r="P26" s="17">
        <f>SUM('Step 1'!P26:AM26)</f>
        <v>362768</v>
      </c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x14ac:dyDescent="0.3">
      <c r="A27" t="s">
        <v>54</v>
      </c>
      <c r="B27" s="17">
        <f>SUM('Step 1'!B27:Y27)</f>
        <v>443268</v>
      </c>
      <c r="C27" s="17">
        <f>SUM('Step 1'!C27:Z27)</f>
        <v>442321</v>
      </c>
      <c r="D27" s="17">
        <f>SUM('Step 1'!D27:AA27)</f>
        <v>441472</v>
      </c>
      <c r="E27" s="17">
        <f>SUM('Step 1'!E27:AB27)</f>
        <v>440553</v>
      </c>
      <c r="F27" s="17">
        <f>SUM('Step 1'!F27:AC27)</f>
        <v>439828</v>
      </c>
      <c r="G27" s="17">
        <f>SUM('Step 1'!G27:AD27)</f>
        <v>439167</v>
      </c>
      <c r="H27" s="17">
        <f>SUM('Step 1'!H27:AE27)</f>
        <v>438468</v>
      </c>
      <c r="I27" s="17">
        <f>SUM('Step 1'!I27:AF27)</f>
        <v>438348</v>
      </c>
      <c r="J27" s="17">
        <f>SUM('Step 1'!J27:AG27)</f>
        <v>438254</v>
      </c>
      <c r="K27" s="17">
        <f>SUM('Step 1'!K27:AH27)</f>
        <v>437771</v>
      </c>
      <c r="L27" s="17">
        <f>SUM('Step 1'!L27:AI27)</f>
        <v>437274</v>
      </c>
      <c r="M27" s="17">
        <f>SUM('Step 1'!M27:AJ27)</f>
        <v>436687</v>
      </c>
      <c r="N27" s="17">
        <f>SUM('Step 1'!N27:AK27)</f>
        <v>436275</v>
      </c>
      <c r="O27" s="17">
        <f>SUM('Step 1'!O27:AL27)</f>
        <v>435579</v>
      </c>
      <c r="P27" s="17">
        <f>SUM('Step 1'!P27:AM27)</f>
        <v>435184</v>
      </c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x14ac:dyDescent="0.3">
      <c r="A28" t="s">
        <v>55</v>
      </c>
      <c r="B28" s="17">
        <f>SUM('Step 1'!B28:Y28)</f>
        <v>3154573</v>
      </c>
      <c r="C28" s="17">
        <f>SUM('Step 1'!C28:Z28)</f>
        <v>3151221</v>
      </c>
      <c r="D28" s="17">
        <f>SUM('Step 1'!D28:AA28)</f>
        <v>3148768</v>
      </c>
      <c r="E28" s="17">
        <f>SUM('Step 1'!E28:AB28)</f>
        <v>3147087</v>
      </c>
      <c r="F28" s="17">
        <f>SUM('Step 1'!F28:AC28)</f>
        <v>3150885</v>
      </c>
      <c r="G28" s="17">
        <f>SUM('Step 1'!G28:AD28)</f>
        <v>3152671</v>
      </c>
      <c r="H28" s="17">
        <f>SUM('Step 1'!H28:AE28)</f>
        <v>3154728</v>
      </c>
      <c r="I28" s="17">
        <f>SUM('Step 1'!I28:AF28)</f>
        <v>3160053</v>
      </c>
      <c r="J28" s="17">
        <f>SUM('Step 1'!J28:AG28)</f>
        <v>3165460</v>
      </c>
      <c r="K28" s="17">
        <f>SUM('Step 1'!K28:AH28)</f>
        <v>3167679</v>
      </c>
      <c r="L28" s="17">
        <f>SUM('Step 1'!L28:AI28)</f>
        <v>3168618</v>
      </c>
      <c r="M28" s="17">
        <f>SUM('Step 1'!M28:AJ28)</f>
        <v>3168161</v>
      </c>
      <c r="N28" s="17">
        <f>SUM('Step 1'!N28:AK28)</f>
        <v>3168483</v>
      </c>
      <c r="O28" s="17">
        <f>SUM('Step 1'!O28:AL28)</f>
        <v>3167412</v>
      </c>
      <c r="P28" s="17">
        <f>SUM('Step 1'!P28:AM28)</f>
        <v>3166715</v>
      </c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x14ac:dyDescent="0.3">
      <c r="A29" t="s">
        <v>56</v>
      </c>
      <c r="B29" s="17">
        <f>SUM('Step 1'!B29:Y29)</f>
        <v>1747941</v>
      </c>
      <c r="C29" s="17">
        <f>SUM('Step 1'!C29:Z29)</f>
        <v>1744184</v>
      </c>
      <c r="D29" s="17">
        <f>SUM('Step 1'!D29:AA29)</f>
        <v>1740937</v>
      </c>
      <c r="E29" s="17">
        <f>SUM('Step 1'!E29:AB29)</f>
        <v>1737846</v>
      </c>
      <c r="F29" s="17">
        <f>SUM('Step 1'!F29:AC29)</f>
        <v>1736757</v>
      </c>
      <c r="G29" s="17">
        <f>SUM('Step 1'!G29:AD29)</f>
        <v>1736225</v>
      </c>
      <c r="H29" s="17">
        <f>SUM('Step 1'!H29:AE29)</f>
        <v>1735274</v>
      </c>
      <c r="I29" s="17">
        <f>SUM('Step 1'!I29:AF29)</f>
        <v>1736671</v>
      </c>
      <c r="J29" s="17">
        <f>SUM('Step 1'!J29:AG29)</f>
        <v>1737958</v>
      </c>
      <c r="K29" s="17">
        <f>SUM('Step 1'!K29:AH29)</f>
        <v>1737949</v>
      </c>
      <c r="L29" s="17">
        <f>SUM('Step 1'!L29:AI29)</f>
        <v>1737393</v>
      </c>
      <c r="M29" s="17">
        <f>SUM('Step 1'!M29:AJ29)</f>
        <v>1736429</v>
      </c>
      <c r="N29" s="17">
        <f>SUM('Step 1'!N29:AK29)</f>
        <v>1736015</v>
      </c>
      <c r="O29" s="17">
        <f>SUM('Step 1'!O29:AL29)</f>
        <v>1734586</v>
      </c>
      <c r="P29" s="17">
        <f>SUM('Step 1'!P29:AM29)</f>
        <v>1734056</v>
      </c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x14ac:dyDescent="0.3">
      <c r="A30" t="s">
        <v>57</v>
      </c>
      <c r="B30" s="17">
        <f>SUM('Step 1'!B30:Y30)</f>
        <v>3375780</v>
      </c>
      <c r="C30" s="17">
        <f>SUM('Step 1'!C30:Z30)</f>
        <v>3367544</v>
      </c>
      <c r="D30" s="17">
        <f>SUM('Step 1'!D30:AA30)</f>
        <v>3359288</v>
      </c>
      <c r="E30" s="17">
        <f>SUM('Step 1'!E30:AB30)</f>
        <v>3351235</v>
      </c>
      <c r="F30" s="17">
        <f>SUM('Step 1'!F30:AC30)</f>
        <v>3348628</v>
      </c>
      <c r="G30" s="17">
        <f>SUM('Step 1'!G30:AD30)</f>
        <v>3347549</v>
      </c>
      <c r="H30" s="17">
        <f>SUM('Step 1'!H30:AE30)</f>
        <v>3347303</v>
      </c>
      <c r="I30" s="17">
        <f>SUM('Step 1'!I30:AF30)</f>
        <v>3348177</v>
      </c>
      <c r="J30" s="17">
        <f>SUM('Step 1'!J30:AG30)</f>
        <v>3349153</v>
      </c>
      <c r="K30" s="17">
        <f>SUM('Step 1'!K30:AH30)</f>
        <v>3349640</v>
      </c>
      <c r="L30" s="17">
        <f>SUM('Step 1'!L30:AI30)</f>
        <v>3349762</v>
      </c>
      <c r="M30" s="17">
        <f>SUM('Step 1'!M30:AJ30)</f>
        <v>3349863</v>
      </c>
      <c r="N30" s="17">
        <f>SUM('Step 1'!N30:AK30)</f>
        <v>3350746</v>
      </c>
      <c r="O30" s="17">
        <f>SUM('Step 1'!O30:AL30)</f>
        <v>3351021</v>
      </c>
      <c r="P30" s="17">
        <f>SUM('Step 1'!P30:AM30)</f>
        <v>3351539</v>
      </c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x14ac:dyDescent="0.3">
      <c r="A31" t="s">
        <v>58</v>
      </c>
      <c r="B31" s="17">
        <f>SUM('Step 1'!B31:Y31)</f>
        <v>4518514</v>
      </c>
      <c r="C31" s="17">
        <f>SUM('Step 1'!C31:Z31)</f>
        <v>4507973</v>
      </c>
      <c r="D31" s="17">
        <f>SUM('Step 1'!D31:AA31)</f>
        <v>4497315</v>
      </c>
      <c r="E31" s="17">
        <f>SUM('Step 1'!E31:AB31)</f>
        <v>4487686</v>
      </c>
      <c r="F31" s="17">
        <f>SUM('Step 1'!F31:AC31)</f>
        <v>4488080</v>
      </c>
      <c r="G31" s="17">
        <f>SUM('Step 1'!G31:AD31)</f>
        <v>4488950</v>
      </c>
      <c r="H31" s="17">
        <f>SUM('Step 1'!H31:AE31)</f>
        <v>4489303</v>
      </c>
      <c r="I31" s="17">
        <f>SUM('Step 1'!I31:AF31)</f>
        <v>4490418</v>
      </c>
      <c r="J31" s="17">
        <f>SUM('Step 1'!J31:AG31)</f>
        <v>4491244</v>
      </c>
      <c r="K31" s="17">
        <f>SUM('Step 1'!K31:AH31)</f>
        <v>4491271</v>
      </c>
      <c r="L31" s="17">
        <f>SUM('Step 1'!L31:AI31)</f>
        <v>4490257</v>
      </c>
      <c r="M31" s="17">
        <f>SUM('Step 1'!M31:AJ31)</f>
        <v>4489330</v>
      </c>
      <c r="N31" s="17">
        <f>SUM('Step 1'!N31:AK31)</f>
        <v>4489746</v>
      </c>
      <c r="O31" s="17">
        <f>SUM('Step 1'!O31:AL31)</f>
        <v>4490138</v>
      </c>
      <c r="P31" s="17">
        <f>SUM('Step 1'!P31:AM31)</f>
        <v>4490678</v>
      </c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x14ac:dyDescent="0.3">
      <c r="A32" t="s">
        <v>59</v>
      </c>
      <c r="B32" s="17">
        <f>SUM('Step 1'!B32:Y32)</f>
        <v>232738</v>
      </c>
      <c r="C32" s="17">
        <f>SUM('Step 1'!C32:Z32)</f>
        <v>231261</v>
      </c>
      <c r="D32" s="17">
        <f>SUM('Step 1'!D32:AA32)</f>
        <v>230161</v>
      </c>
      <c r="E32" s="17">
        <f>SUM('Step 1'!E32:AB32)</f>
        <v>229298</v>
      </c>
      <c r="F32" s="17">
        <f>SUM('Step 1'!F32:AC32)</f>
        <v>228726</v>
      </c>
      <c r="G32" s="17">
        <f>SUM('Step 1'!G32:AD32)</f>
        <v>228564</v>
      </c>
      <c r="H32" s="17">
        <f>SUM('Step 1'!H32:AE32)</f>
        <v>228702</v>
      </c>
      <c r="I32" s="17">
        <f>SUM('Step 1'!I32:AF32)</f>
        <v>228840</v>
      </c>
      <c r="J32" s="17">
        <f>SUM('Step 1'!J32:AG32)</f>
        <v>229139</v>
      </c>
      <c r="K32" s="17">
        <f>SUM('Step 1'!K32:AH32)</f>
        <v>229673</v>
      </c>
      <c r="L32" s="17">
        <f>SUM('Step 1'!L32:AI32)</f>
        <v>230150</v>
      </c>
      <c r="M32" s="17">
        <f>SUM('Step 1'!M32:AJ32)</f>
        <v>230398</v>
      </c>
      <c r="N32" s="17">
        <f>SUM('Step 1'!N32:AK32)</f>
        <v>231093</v>
      </c>
      <c r="O32" s="17">
        <f>SUM('Step 1'!O32:AL32)</f>
        <v>231100</v>
      </c>
      <c r="P32" s="17">
        <f>SUM('Step 1'!P32:AM32)</f>
        <v>231702</v>
      </c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x14ac:dyDescent="0.3">
      <c r="A33" t="s">
        <v>60</v>
      </c>
      <c r="B33" s="17">
        <f>SUM('Step 1'!B33:Y33)</f>
        <v>380077</v>
      </c>
      <c r="C33" s="17">
        <f>SUM('Step 1'!C33:Z33)</f>
        <v>379243</v>
      </c>
      <c r="D33" s="17">
        <f>SUM('Step 1'!D33:AA33)</f>
        <v>378171</v>
      </c>
      <c r="E33" s="17">
        <f>SUM('Step 1'!E33:AB33)</f>
        <v>377121</v>
      </c>
      <c r="F33" s="17">
        <f>SUM('Step 1'!F33:AC33)</f>
        <v>376224</v>
      </c>
      <c r="G33" s="17">
        <f>SUM('Step 1'!G33:AD33)</f>
        <v>375296</v>
      </c>
      <c r="H33" s="17">
        <f>SUM('Step 1'!H33:AE33)</f>
        <v>374568</v>
      </c>
      <c r="I33" s="17">
        <f>SUM('Step 1'!I33:AF33)</f>
        <v>373896</v>
      </c>
      <c r="J33" s="17">
        <f>SUM('Step 1'!J33:AG33)</f>
        <v>373107</v>
      </c>
      <c r="K33" s="17">
        <f>SUM('Step 1'!K33:AH33)</f>
        <v>372282</v>
      </c>
      <c r="L33" s="17">
        <f>SUM('Step 1'!L33:AI33)</f>
        <v>371529</v>
      </c>
      <c r="M33" s="17">
        <f>SUM('Step 1'!M33:AJ33)</f>
        <v>370843</v>
      </c>
      <c r="N33" s="17">
        <f>SUM('Step 1'!N33:AK33)</f>
        <v>370340</v>
      </c>
      <c r="O33" s="17">
        <f>SUM('Step 1'!O33:AL33)</f>
        <v>370031</v>
      </c>
      <c r="P33" s="17">
        <f>SUM('Step 1'!P33:AM33)</f>
        <v>369797</v>
      </c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3">
      <c r="A34" t="s">
        <v>3</v>
      </c>
      <c r="B34" s="17">
        <f>SUM('Step 1'!B34:Y34)</f>
        <v>76972498</v>
      </c>
      <c r="C34" s="17">
        <f>SUM('Step 1'!C34:Z34)</f>
        <v>76780092</v>
      </c>
      <c r="D34" s="17">
        <f>SUM('Step 1'!D34:AA34)</f>
        <v>76581051</v>
      </c>
      <c r="E34" s="17">
        <f>SUM('Step 1'!E34:AB34)</f>
        <v>76394927</v>
      </c>
      <c r="F34" s="17">
        <f>SUM('Step 1'!F34:AC34)</f>
        <v>76350470</v>
      </c>
      <c r="G34" s="17">
        <f>SUM('Step 1'!G34:AD34)</f>
        <v>76319847</v>
      </c>
      <c r="H34" s="17">
        <f>SUM('Step 1'!H34:AE34)</f>
        <v>76298253</v>
      </c>
      <c r="I34" s="17">
        <f>SUM('Step 1'!I34:AF34)</f>
        <v>76282228</v>
      </c>
      <c r="J34" s="17">
        <f>SUM('Step 1'!J34:AG34)</f>
        <v>76252083</v>
      </c>
      <c r="K34" s="17">
        <f>SUM('Step 1'!K34:AH34)</f>
        <v>76217458</v>
      </c>
      <c r="L34" s="17">
        <f>SUM('Step 1'!L34:AI34)</f>
        <v>76177867</v>
      </c>
      <c r="M34" s="17">
        <f>SUM('Step 1'!M34:AJ34)</f>
        <v>76145078</v>
      </c>
      <c r="N34" s="17">
        <f>SUM('Step 1'!N34:AK34)</f>
        <v>76137617</v>
      </c>
      <c r="O34" s="17">
        <f>SUM('Step 1'!O34:AL34)</f>
        <v>76135762</v>
      </c>
      <c r="P34" s="17">
        <f>SUM('Step 1'!P34:AM34)</f>
        <v>76150503</v>
      </c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3">
      <c r="A35" t="s">
        <v>61</v>
      </c>
      <c r="B35" s="17">
        <f>SUM('Step 1'!B35:Y35)</f>
        <v>13267148</v>
      </c>
      <c r="C35" s="17">
        <f>SUM('Step 1'!C35:Z35)</f>
        <v>13229758</v>
      </c>
      <c r="D35" s="17">
        <f>SUM('Step 1'!D35:AA35)</f>
        <v>13192926</v>
      </c>
      <c r="E35" s="17">
        <f>SUM('Step 1'!E35:AB35)</f>
        <v>13161513</v>
      </c>
      <c r="F35" s="17">
        <f>SUM('Step 1'!F35:AC35)</f>
        <v>13158177</v>
      </c>
      <c r="G35" s="17">
        <f>SUM('Step 1'!G35:AD35)</f>
        <v>13155038</v>
      </c>
      <c r="H35" s="17">
        <f>SUM('Step 1'!H35:AE35)</f>
        <v>13154270</v>
      </c>
      <c r="I35" s="17">
        <f>SUM('Step 1'!I35:AF35)</f>
        <v>13151111</v>
      </c>
      <c r="J35" s="17">
        <f>SUM('Step 1'!J35:AG35)</f>
        <v>13142296</v>
      </c>
      <c r="K35" s="17">
        <f>SUM('Step 1'!K35:AH35)</f>
        <v>13135140</v>
      </c>
      <c r="L35" s="17">
        <f>SUM('Step 1'!L35:AI35)</f>
        <v>13125540</v>
      </c>
      <c r="M35" s="17">
        <f>SUM('Step 1'!M35:AJ35)</f>
        <v>13120739</v>
      </c>
      <c r="N35" s="17">
        <f>SUM('Step 1'!N35:AK35)</f>
        <v>13120459</v>
      </c>
      <c r="O35" s="17">
        <f>SUM('Step 1'!O35:AL35)</f>
        <v>13126544</v>
      </c>
      <c r="P35" s="17">
        <f>SUM('Step 1'!P35:AM35)</f>
        <v>13136134</v>
      </c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3">
      <c r="A36" t="s">
        <v>62</v>
      </c>
      <c r="B36" s="17">
        <f>SUM('Step 1'!B36:Y36)</f>
        <v>12195189</v>
      </c>
      <c r="C36" s="17">
        <f>SUM('Step 1'!C36:Z36)</f>
        <v>12166382</v>
      </c>
      <c r="D36" s="17">
        <f>SUM('Step 1'!D36:AA36)</f>
        <v>12131311</v>
      </c>
      <c r="E36" s="17">
        <f>SUM('Step 1'!E36:AB36)</f>
        <v>12099045</v>
      </c>
      <c r="F36" s="17">
        <f>SUM('Step 1'!F36:AC36)</f>
        <v>12087782</v>
      </c>
      <c r="G36" s="17">
        <f>SUM('Step 1'!G36:AD36)</f>
        <v>12074112</v>
      </c>
      <c r="H36" s="17">
        <f>SUM('Step 1'!H36:AE36)</f>
        <v>12062631</v>
      </c>
      <c r="I36" s="17">
        <f>SUM('Step 1'!I36:AF36)</f>
        <v>12050337</v>
      </c>
      <c r="J36" s="17">
        <f>SUM('Step 1'!J36:AG36)</f>
        <v>12032726</v>
      </c>
      <c r="K36" s="17">
        <f>SUM('Step 1'!K36:AH36)</f>
        <v>12015070</v>
      </c>
      <c r="L36" s="17">
        <f>SUM('Step 1'!L36:AI36)</f>
        <v>11999635</v>
      </c>
      <c r="M36" s="17">
        <f>SUM('Step 1'!M36:AJ36)</f>
        <v>11985459</v>
      </c>
      <c r="N36" s="17">
        <f>SUM('Step 1'!N36:AK36)</f>
        <v>11976905</v>
      </c>
      <c r="O36" s="17">
        <f>SUM('Step 1'!O36:AL36)</f>
        <v>11972100</v>
      </c>
      <c r="P36" s="17">
        <f>SUM('Step 1'!P36:AM36)</f>
        <v>11969741</v>
      </c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3">
      <c r="A37" t="s">
        <v>63</v>
      </c>
      <c r="B37" s="17">
        <f>SUM('Step 1'!B37:Y37)</f>
        <v>671949</v>
      </c>
      <c r="C37" s="17">
        <f>SUM('Step 1'!C37:Z37)</f>
        <v>669759</v>
      </c>
      <c r="D37" s="17">
        <f>SUM('Step 1'!D37:AA37)</f>
        <v>667768</v>
      </c>
      <c r="E37" s="17">
        <f>SUM('Step 1'!E37:AB37)</f>
        <v>666087</v>
      </c>
      <c r="F37" s="17">
        <f>SUM('Step 1'!F37:AC37)</f>
        <v>665138</v>
      </c>
      <c r="G37" s="17">
        <f>SUM('Step 1'!G37:AD37)</f>
        <v>665036</v>
      </c>
      <c r="H37" s="17">
        <f>SUM('Step 1'!H37:AE37)</f>
        <v>665241</v>
      </c>
      <c r="I37" s="17">
        <f>SUM('Step 1'!I37:AF37)</f>
        <v>665791</v>
      </c>
      <c r="J37" s="17">
        <f>SUM('Step 1'!J37:AG37)</f>
        <v>666464</v>
      </c>
      <c r="K37" s="17">
        <f>SUM('Step 1'!K37:AH37)</f>
        <v>667441</v>
      </c>
      <c r="L37" s="17">
        <f>SUM('Step 1'!L37:AI37)</f>
        <v>668109</v>
      </c>
      <c r="M37" s="17">
        <f>SUM('Step 1'!M37:AJ37)</f>
        <v>668476</v>
      </c>
      <c r="N37" s="17">
        <f>SUM('Step 1'!N37:AK37)</f>
        <v>669425</v>
      </c>
      <c r="O37" s="17">
        <f>SUM('Step 1'!O37:AL37)</f>
        <v>669405</v>
      </c>
      <c r="P37" s="17">
        <f>SUM('Step 1'!P37:AM37)</f>
        <v>669801</v>
      </c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3">
      <c r="A38" t="s">
        <v>64</v>
      </c>
      <c r="B38" s="17">
        <f>SUM('Step 1'!B38:Y38)</f>
        <v>908113</v>
      </c>
      <c r="C38" s="17">
        <f>SUM('Step 1'!C38:Z38)</f>
        <v>905541</v>
      </c>
      <c r="D38" s="17">
        <f>SUM('Step 1'!D38:AA38)</f>
        <v>903004</v>
      </c>
      <c r="E38" s="17">
        <f>SUM('Step 1'!E38:AB38)</f>
        <v>900879</v>
      </c>
      <c r="F38" s="17">
        <f>SUM('Step 1'!F38:AC38)</f>
        <v>900998</v>
      </c>
      <c r="G38" s="17">
        <f>SUM('Step 1'!G38:AD38)</f>
        <v>901134</v>
      </c>
      <c r="H38" s="17">
        <f>SUM('Step 1'!H38:AE38)</f>
        <v>901333</v>
      </c>
      <c r="I38" s="17">
        <f>SUM('Step 1'!I38:AF38)</f>
        <v>901387</v>
      </c>
      <c r="J38" s="17">
        <f>SUM('Step 1'!J38:AG38)</f>
        <v>901048</v>
      </c>
      <c r="K38" s="17">
        <f>SUM('Step 1'!K38:AH38)</f>
        <v>900831</v>
      </c>
      <c r="L38" s="17">
        <f>SUM('Step 1'!L38:AI38)</f>
        <v>900474</v>
      </c>
      <c r="M38" s="17">
        <f>SUM('Step 1'!M38:AJ38)</f>
        <v>900415</v>
      </c>
      <c r="N38" s="17">
        <f>SUM('Step 1'!N38:AK38)</f>
        <v>900774</v>
      </c>
      <c r="O38" s="17">
        <f>SUM('Step 1'!O38:AL38)</f>
        <v>901511</v>
      </c>
      <c r="P38" s="17">
        <f>SUM('Step 1'!P38:AM38)</f>
        <v>902504</v>
      </c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3">
      <c r="A39" t="s">
        <v>65</v>
      </c>
      <c r="B39" s="17">
        <f>SUM('Step 1'!B39:Y39)</f>
        <v>360706</v>
      </c>
      <c r="C39" s="17">
        <f>SUM('Step 1'!C39:Z39)</f>
        <v>360302</v>
      </c>
      <c r="D39" s="17">
        <f>SUM('Step 1'!D39:AA39)</f>
        <v>359923</v>
      </c>
      <c r="E39" s="17">
        <f>SUM('Step 1'!E39:AB39)</f>
        <v>359664</v>
      </c>
      <c r="F39" s="17">
        <f>SUM('Step 1'!F39:AC39)</f>
        <v>360411</v>
      </c>
      <c r="G39" s="17">
        <f>SUM('Step 1'!G39:AD39)</f>
        <v>361344</v>
      </c>
      <c r="H39" s="17">
        <f>SUM('Step 1'!H39:AE39)</f>
        <v>361853</v>
      </c>
      <c r="I39" s="17">
        <f>SUM('Step 1'!I39:AF39)</f>
        <v>362245</v>
      </c>
      <c r="J39" s="17">
        <f>SUM('Step 1'!J39:AG39)</f>
        <v>362533</v>
      </c>
      <c r="K39" s="17">
        <f>SUM('Step 1'!K39:AH39)</f>
        <v>362692</v>
      </c>
      <c r="L39" s="17">
        <f>SUM('Step 1'!L39:AI39)</f>
        <v>362765</v>
      </c>
      <c r="M39" s="17">
        <f>SUM('Step 1'!M39:AJ39)</f>
        <v>362997</v>
      </c>
      <c r="N39" s="17">
        <f>SUM('Step 1'!N39:AK39)</f>
        <v>363454</v>
      </c>
      <c r="O39" s="17">
        <f>SUM('Step 1'!O39:AL39)</f>
        <v>364003</v>
      </c>
      <c r="P39" s="17">
        <f>SUM('Step 1'!P39:AM39)</f>
        <v>364570</v>
      </c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3">
      <c r="A40" t="s">
        <v>66</v>
      </c>
      <c r="B40" s="17">
        <f>SUM('Step 1'!B40:Y40)</f>
        <v>2019461</v>
      </c>
      <c r="C40" s="17">
        <f>SUM('Step 1'!C40:Z40)</f>
        <v>2015993</v>
      </c>
      <c r="D40" s="17">
        <f>SUM('Step 1'!D40:AA40)</f>
        <v>2012988</v>
      </c>
      <c r="E40" s="17">
        <f>SUM('Step 1'!E40:AB40)</f>
        <v>2010186</v>
      </c>
      <c r="F40" s="17">
        <f>SUM('Step 1'!F40:AC40)</f>
        <v>2012683</v>
      </c>
      <c r="G40" s="17">
        <f>SUM('Step 1'!G40:AD40)</f>
        <v>2016931</v>
      </c>
      <c r="H40" s="17">
        <f>SUM('Step 1'!H40:AE40)</f>
        <v>2019893</v>
      </c>
      <c r="I40" s="17">
        <f>SUM('Step 1'!I40:AF40)</f>
        <v>2022564</v>
      </c>
      <c r="J40" s="17">
        <f>SUM('Step 1'!J40:AG40)</f>
        <v>2024830</v>
      </c>
      <c r="K40" s="17">
        <f>SUM('Step 1'!K40:AH40)</f>
        <v>2026866</v>
      </c>
      <c r="L40" s="17">
        <f>SUM('Step 1'!L40:AI40)</f>
        <v>2028754</v>
      </c>
      <c r="M40" s="17">
        <f>SUM('Step 1'!M40:AJ40)</f>
        <v>2030598</v>
      </c>
      <c r="N40" s="17">
        <f>SUM('Step 1'!N40:AK40)</f>
        <v>2033309</v>
      </c>
      <c r="O40" s="17">
        <f>SUM('Step 1'!O40:AL40)</f>
        <v>2035792</v>
      </c>
      <c r="P40" s="17">
        <f>SUM('Step 1'!P40:AM40)</f>
        <v>2038877</v>
      </c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3">
      <c r="A41" t="s">
        <v>67</v>
      </c>
      <c r="B41" s="17">
        <f>SUM('Step 1'!B41:Y41)</f>
        <v>16540738</v>
      </c>
      <c r="C41" s="17">
        <f>SUM('Step 1'!C41:Z41)</f>
        <v>16493275</v>
      </c>
      <c r="D41" s="17">
        <f>SUM('Step 1'!D41:AA41)</f>
        <v>16446930</v>
      </c>
      <c r="E41" s="17">
        <f>SUM('Step 1'!E41:AB41)</f>
        <v>16407355</v>
      </c>
      <c r="F41" s="17">
        <f>SUM('Step 1'!F41:AC41)</f>
        <v>16400473</v>
      </c>
      <c r="G41" s="17">
        <f>SUM('Step 1'!G41:AD41)</f>
        <v>16395797</v>
      </c>
      <c r="H41" s="17">
        <f>SUM('Step 1'!H41:AE41)</f>
        <v>16395296</v>
      </c>
      <c r="I41" s="17">
        <f>SUM('Step 1'!I41:AF41)</f>
        <v>16393243</v>
      </c>
      <c r="J41" s="17">
        <f>SUM('Step 1'!J41:AG41)</f>
        <v>16384659</v>
      </c>
      <c r="K41" s="17">
        <f>SUM('Step 1'!K41:AH41)</f>
        <v>16378603</v>
      </c>
      <c r="L41" s="17">
        <f>SUM('Step 1'!L41:AI41)</f>
        <v>16369804</v>
      </c>
      <c r="M41" s="17">
        <f>SUM('Step 1'!M41:AJ41)</f>
        <v>16366584</v>
      </c>
      <c r="N41" s="17">
        <f>SUM('Step 1'!N41:AK41)</f>
        <v>16368882</v>
      </c>
      <c r="O41" s="17">
        <f>SUM('Step 1'!O41:AL41)</f>
        <v>16377572</v>
      </c>
      <c r="P41" s="17">
        <f>SUM('Step 1'!P41:AM41)</f>
        <v>16391368</v>
      </c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3">
      <c r="A42" t="s">
        <v>68</v>
      </c>
      <c r="B42" s="17">
        <f>SUM('Step 1'!B42:Y42)</f>
        <v>211352</v>
      </c>
      <c r="C42" s="17">
        <f>SUM('Step 1'!C42:Z42)</f>
        <v>210777</v>
      </c>
      <c r="D42" s="17">
        <f>SUM('Step 1'!D42:AA42)</f>
        <v>210367</v>
      </c>
      <c r="E42" s="17">
        <f>SUM('Step 1'!E42:AB42)</f>
        <v>210074</v>
      </c>
      <c r="F42" s="17">
        <f>SUM('Step 1'!F42:AC42)</f>
        <v>210403</v>
      </c>
      <c r="G42" s="17">
        <f>SUM('Step 1'!G42:AD42)</f>
        <v>211064</v>
      </c>
      <c r="H42" s="17">
        <f>SUM('Step 1'!H42:AE42)</f>
        <v>211461</v>
      </c>
      <c r="I42" s="17">
        <f>SUM('Step 1'!I42:AF42)</f>
        <v>211914</v>
      </c>
      <c r="J42" s="17">
        <f>SUM('Step 1'!J42:AG42)</f>
        <v>212405</v>
      </c>
      <c r="K42" s="17">
        <f>SUM('Step 1'!K42:AH42)</f>
        <v>212996</v>
      </c>
      <c r="L42" s="17">
        <f>SUM('Step 1'!L42:AI42)</f>
        <v>213551</v>
      </c>
      <c r="M42" s="17">
        <f>SUM('Step 1'!M42:AJ42)</f>
        <v>213924</v>
      </c>
      <c r="N42" s="17">
        <f>SUM('Step 1'!N42:AK42)</f>
        <v>214573</v>
      </c>
      <c r="O42" s="17">
        <f>SUM('Step 1'!O42:AL42)</f>
        <v>214769</v>
      </c>
      <c r="P42" s="17">
        <f>SUM('Step 1'!P42:AM42)</f>
        <v>215231</v>
      </c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3">
      <c r="A43" t="s">
        <v>69</v>
      </c>
      <c r="B43" s="17">
        <f>SUM('Step 1'!B43:Y43)</f>
        <v>1405226</v>
      </c>
      <c r="C43" s="17">
        <f>SUM('Step 1'!C43:Z43)</f>
        <v>1402364</v>
      </c>
      <c r="D43" s="17">
        <f>SUM('Step 1'!D43:AA43)</f>
        <v>1399526</v>
      </c>
      <c r="E43" s="17">
        <f>SUM('Step 1'!E43:AB43)</f>
        <v>1397028</v>
      </c>
      <c r="F43" s="17">
        <f>SUM('Step 1'!F43:AC43)</f>
        <v>1396475</v>
      </c>
      <c r="G43" s="17">
        <f>SUM('Step 1'!G43:AD43)</f>
        <v>1396592</v>
      </c>
      <c r="H43" s="17">
        <f>SUM('Step 1'!H43:AE43)</f>
        <v>1396720</v>
      </c>
      <c r="I43" s="17">
        <f>SUM('Step 1'!I43:AF43)</f>
        <v>1396114</v>
      </c>
      <c r="J43" s="17">
        <f>SUM('Step 1'!J43:AG43)</f>
        <v>1395230</v>
      </c>
      <c r="K43" s="17">
        <f>SUM('Step 1'!K43:AH43)</f>
        <v>1394355</v>
      </c>
      <c r="L43" s="17">
        <f>SUM('Step 1'!L43:AI43)</f>
        <v>1393544</v>
      </c>
      <c r="M43" s="17">
        <f>SUM('Step 1'!M43:AJ43)</f>
        <v>1392680</v>
      </c>
      <c r="N43" s="17">
        <f>SUM('Step 1'!N43:AK43)</f>
        <v>1392203</v>
      </c>
      <c r="O43" s="17">
        <f>SUM('Step 1'!O43:AL43)</f>
        <v>1391349</v>
      </c>
      <c r="P43" s="17">
        <f>SUM('Step 1'!P43:AM43)</f>
        <v>1391211</v>
      </c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3">
      <c r="A44" t="s">
        <v>70</v>
      </c>
      <c r="B44" s="17">
        <f>SUM('Step 1'!B44:Y44)</f>
        <v>424483</v>
      </c>
      <c r="C44" s="17">
        <f>SUM('Step 1'!C44:Z44)</f>
        <v>422527</v>
      </c>
      <c r="D44" s="17">
        <f>SUM('Step 1'!D44:AA44)</f>
        <v>420645</v>
      </c>
      <c r="E44" s="17">
        <f>SUM('Step 1'!E44:AB44)</f>
        <v>419014</v>
      </c>
      <c r="F44" s="17">
        <f>SUM('Step 1'!F44:AC44)</f>
        <v>418850</v>
      </c>
      <c r="G44" s="17">
        <f>SUM('Step 1'!G44:AD44)</f>
        <v>418942</v>
      </c>
      <c r="H44" s="17">
        <f>SUM('Step 1'!H44:AE44)</f>
        <v>419062</v>
      </c>
      <c r="I44" s="17">
        <f>SUM('Step 1'!I44:AF44)</f>
        <v>418838</v>
      </c>
      <c r="J44" s="17">
        <f>SUM('Step 1'!J44:AG44)</f>
        <v>418644</v>
      </c>
      <c r="K44" s="17">
        <f>SUM('Step 1'!K44:AH44)</f>
        <v>418581</v>
      </c>
      <c r="L44" s="17">
        <f>SUM('Step 1'!L44:AI44)</f>
        <v>418221</v>
      </c>
      <c r="M44" s="17">
        <f>SUM('Step 1'!M44:AJ44)</f>
        <v>417714</v>
      </c>
      <c r="N44" s="17">
        <f>SUM('Step 1'!N44:AK44)</f>
        <v>417668</v>
      </c>
      <c r="O44" s="17">
        <f>SUM('Step 1'!O44:AL44)</f>
        <v>417525</v>
      </c>
      <c r="P44" s="17">
        <f>SUM('Step 1'!P44:AM44)</f>
        <v>417677</v>
      </c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3">
      <c r="A45" t="s">
        <v>71</v>
      </c>
      <c r="B45" s="17">
        <f>SUM('Step 1'!B45:Y45)</f>
        <v>1747941</v>
      </c>
      <c r="C45" s="17">
        <f>SUM('Step 1'!C45:Z45)</f>
        <v>1744184</v>
      </c>
      <c r="D45" s="17">
        <f>SUM('Step 1'!D45:AA45)</f>
        <v>1740937</v>
      </c>
      <c r="E45" s="17">
        <f>SUM('Step 1'!E45:AB45)</f>
        <v>1737846</v>
      </c>
      <c r="F45" s="17">
        <f>SUM('Step 1'!F45:AC45)</f>
        <v>1736757</v>
      </c>
      <c r="G45" s="17">
        <f>SUM('Step 1'!G45:AD45)</f>
        <v>1736225</v>
      </c>
      <c r="H45" s="17">
        <f>SUM('Step 1'!H45:AE45)</f>
        <v>1735274</v>
      </c>
      <c r="I45" s="17">
        <f>SUM('Step 1'!I45:AF45)</f>
        <v>1736671</v>
      </c>
      <c r="J45" s="17">
        <f>SUM('Step 1'!J45:AG45)</f>
        <v>1737958</v>
      </c>
      <c r="K45" s="17">
        <f>SUM('Step 1'!K45:AH45)</f>
        <v>1737949</v>
      </c>
      <c r="L45" s="17">
        <f>SUM('Step 1'!L45:AI45)</f>
        <v>1737393</v>
      </c>
      <c r="M45" s="17">
        <f>SUM('Step 1'!M45:AJ45)</f>
        <v>1736429</v>
      </c>
      <c r="N45" s="17">
        <f>SUM('Step 1'!N45:AK45)</f>
        <v>1736015</v>
      </c>
      <c r="O45" s="17">
        <f>SUM('Step 1'!O45:AL45)</f>
        <v>1734586</v>
      </c>
      <c r="P45" s="17">
        <f>SUM('Step 1'!P45:AM45)</f>
        <v>1734056</v>
      </c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3">
      <c r="A46" t="s">
        <v>72</v>
      </c>
      <c r="B46" s="17">
        <f>SUM('Step 1'!B46:Y46)</f>
        <v>15476434</v>
      </c>
      <c r="C46" s="17">
        <f>SUM('Step 1'!C46:Z46)</f>
        <v>15438961</v>
      </c>
      <c r="D46" s="17">
        <f>SUM('Step 1'!D46:AA46)</f>
        <v>15393909</v>
      </c>
      <c r="E46" s="17">
        <f>SUM('Step 1'!E46:AB46)</f>
        <v>15352902</v>
      </c>
      <c r="F46" s="17">
        <f>SUM('Step 1'!F46:AC46)</f>
        <v>15339516</v>
      </c>
      <c r="G46" s="17">
        <f>SUM('Step 1'!G46:AD46)</f>
        <v>15324771</v>
      </c>
      <c r="H46" s="17">
        <f>SUM('Step 1'!H46:AE46)</f>
        <v>15313558</v>
      </c>
      <c r="I46" s="17">
        <f>SUM('Step 1'!I46:AF46)</f>
        <v>15301483</v>
      </c>
      <c r="J46" s="17">
        <f>SUM('Step 1'!J46:AG46)</f>
        <v>15282798</v>
      </c>
      <c r="K46" s="17">
        <f>SUM('Step 1'!K46:AH46)</f>
        <v>15264347</v>
      </c>
      <c r="L46" s="17">
        <f>SUM('Step 1'!L46:AI46)</f>
        <v>15248877</v>
      </c>
      <c r="M46" s="17">
        <f>SUM('Step 1'!M46:AJ46)</f>
        <v>15234864</v>
      </c>
      <c r="N46" s="17">
        <f>SUM('Step 1'!N46:AK46)</f>
        <v>15227394</v>
      </c>
      <c r="O46" s="17">
        <f>SUM('Step 1'!O46:AL46)</f>
        <v>15224367</v>
      </c>
      <c r="P46" s="17">
        <f>SUM('Step 1'!P46:AM46)</f>
        <v>15224289</v>
      </c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3">
      <c r="A47" t="s">
        <v>73</v>
      </c>
      <c r="B47" s="17">
        <f>SUM('Step 1'!B47:Y47)</f>
        <v>1203807</v>
      </c>
      <c r="C47" s="17">
        <f>SUM('Step 1'!C47:Z47)</f>
        <v>1202366</v>
      </c>
      <c r="D47" s="17">
        <f>SUM('Step 1'!D47:AA47)</f>
        <v>1200977</v>
      </c>
      <c r="E47" s="17">
        <f>SUM('Step 1'!E47:AB47)</f>
        <v>1200070</v>
      </c>
      <c r="F47" s="17">
        <f>SUM('Step 1'!F47:AC47)</f>
        <v>1202956</v>
      </c>
      <c r="G47" s="17">
        <f>SUM('Step 1'!G47:AD47)</f>
        <v>1206458</v>
      </c>
      <c r="H47" s="17">
        <f>SUM('Step 1'!H47:AE47)</f>
        <v>1208569</v>
      </c>
      <c r="I47" s="17">
        <f>SUM('Step 1'!I47:AF47)</f>
        <v>1210337</v>
      </c>
      <c r="J47" s="17">
        <f>SUM('Step 1'!J47:AG47)</f>
        <v>1211736</v>
      </c>
      <c r="K47" s="17">
        <f>SUM('Step 1'!K47:AH47)</f>
        <v>1212811</v>
      </c>
      <c r="L47" s="17">
        <f>SUM('Step 1'!L47:AI47)</f>
        <v>1213789</v>
      </c>
      <c r="M47" s="17">
        <f>SUM('Step 1'!M47:AJ47)</f>
        <v>1214885</v>
      </c>
      <c r="N47" s="17">
        <f>SUM('Step 1'!N47:AK47)</f>
        <v>1216491</v>
      </c>
      <c r="O47" s="17">
        <f>SUM('Step 1'!O47:AL47)</f>
        <v>1218379</v>
      </c>
      <c r="P47" s="17">
        <f>SUM('Step 1'!P47:AM47)</f>
        <v>1220485</v>
      </c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3">
      <c r="A48" t="s">
        <v>74</v>
      </c>
      <c r="B48" s="17">
        <f>SUM('Step 1'!B48:Y48)</f>
        <v>1277185</v>
      </c>
      <c r="C48" s="17">
        <f>SUM('Step 1'!C48:Z48)</f>
        <v>1274817</v>
      </c>
      <c r="D48" s="17">
        <f>SUM('Step 1'!D48:AA48)</f>
        <v>1272496</v>
      </c>
      <c r="E48" s="17">
        <f>SUM('Step 1'!E48:AB48)</f>
        <v>1270404</v>
      </c>
      <c r="F48" s="17">
        <f>SUM('Step 1'!F48:AC48)</f>
        <v>1270994</v>
      </c>
      <c r="G48" s="17">
        <f>SUM('Step 1'!G48:AD48)</f>
        <v>1271963</v>
      </c>
      <c r="H48" s="17">
        <f>SUM('Step 1'!H48:AE48)</f>
        <v>1272805</v>
      </c>
      <c r="I48" s="17">
        <f>SUM('Step 1'!I48:AF48)</f>
        <v>1273756</v>
      </c>
      <c r="J48" s="17">
        <f>SUM('Step 1'!J48:AG48)</f>
        <v>1274386</v>
      </c>
      <c r="K48" s="17">
        <f>SUM('Step 1'!K48:AH48)</f>
        <v>1275472</v>
      </c>
      <c r="L48" s="17">
        <f>SUM('Step 1'!L48:AI48)</f>
        <v>1276604</v>
      </c>
      <c r="M48" s="17">
        <f>SUM('Step 1'!M48:AJ48)</f>
        <v>1277177</v>
      </c>
      <c r="N48" s="17">
        <f>SUM('Step 1'!N48:AK48)</f>
        <v>1277878</v>
      </c>
      <c r="O48" s="17">
        <f>SUM('Step 1'!O48:AL48)</f>
        <v>1278620</v>
      </c>
      <c r="P48" s="17">
        <f>SUM('Step 1'!P48:AM48)</f>
        <v>1280205</v>
      </c>
    </row>
    <row r="49" spans="1:16" x14ac:dyDescent="0.3">
      <c r="A49" t="s">
        <v>75</v>
      </c>
      <c r="B49" s="17">
        <f>SUM('Step 1'!B49:Y49)</f>
        <v>604302</v>
      </c>
      <c r="C49" s="17">
        <f>SUM('Step 1'!C49:Z49)</f>
        <v>602850</v>
      </c>
      <c r="D49" s="17">
        <f>SUM('Step 1'!D49:AA49)</f>
        <v>601644</v>
      </c>
      <c r="E49" s="17">
        <f>SUM('Step 1'!E49:AB49)</f>
        <v>600042</v>
      </c>
      <c r="F49" s="17">
        <f>SUM('Step 1'!F49:AC49)</f>
        <v>599324</v>
      </c>
      <c r="G49" s="17">
        <f>SUM('Step 1'!G49:AD49)</f>
        <v>599409</v>
      </c>
      <c r="H49" s="17">
        <f>SUM('Step 1'!H49:AE49)</f>
        <v>599863</v>
      </c>
      <c r="I49" s="17">
        <f>SUM('Step 1'!I49:AF49)</f>
        <v>600313</v>
      </c>
      <c r="J49" s="17">
        <f>SUM('Step 1'!J49:AG49)</f>
        <v>600689</v>
      </c>
      <c r="K49" s="17">
        <f>SUM('Step 1'!K49:AH49)</f>
        <v>601059</v>
      </c>
      <c r="L49" s="17">
        <f>SUM('Step 1'!L49:AI49)</f>
        <v>601414</v>
      </c>
      <c r="M49" s="17">
        <f>SUM('Step 1'!M49:AJ49)</f>
        <v>601789</v>
      </c>
      <c r="N49" s="17">
        <f>SUM('Step 1'!N49:AK49)</f>
        <v>602245</v>
      </c>
      <c r="O49" s="17">
        <f>SUM('Step 1'!O49:AL49)</f>
        <v>602644</v>
      </c>
      <c r="P49" s="17">
        <f>SUM('Step 1'!P49:AM49)</f>
        <v>603161</v>
      </c>
    </row>
    <row r="50" spans="1:16" x14ac:dyDescent="0.3">
      <c r="B50" s="17"/>
    </row>
  </sheetData>
  <hyperlinks>
    <hyperlink ref="A2" r:id="rId1" display="http://download.bls.gov/pub/time.series/la/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N49"/>
  <sheetViews>
    <sheetView zoomScale="70" zoomScaleNormal="70" workbookViewId="0">
      <selection activeCell="A33" sqref="A33"/>
    </sheetView>
  </sheetViews>
  <sheetFormatPr defaultRowHeight="14.4" x14ac:dyDescent="0.3"/>
  <cols>
    <col min="1" max="1" width="69.5546875" customWidth="1"/>
    <col min="2" max="41" width="9.6640625" customWidth="1"/>
  </cols>
  <sheetData>
    <row r="1" spans="1:40" x14ac:dyDescent="0.3">
      <c r="A1" s="2" t="s">
        <v>76</v>
      </c>
    </row>
    <row r="2" spans="1:40" x14ac:dyDescent="0.3">
      <c r="A2" s="19" t="s">
        <v>117</v>
      </c>
      <c r="B2" s="20">
        <v>43831</v>
      </c>
      <c r="C2" s="20">
        <v>43862</v>
      </c>
      <c r="D2" s="20">
        <v>43891</v>
      </c>
      <c r="E2" s="20">
        <v>43922</v>
      </c>
      <c r="F2" s="20">
        <v>43952</v>
      </c>
      <c r="G2" s="20">
        <v>43983</v>
      </c>
      <c r="H2" s="20">
        <v>44013</v>
      </c>
      <c r="I2" s="20">
        <v>44044</v>
      </c>
      <c r="J2" s="20">
        <v>44075</v>
      </c>
      <c r="K2" s="20">
        <v>44105</v>
      </c>
      <c r="L2" s="20">
        <v>44136</v>
      </c>
      <c r="M2" s="20">
        <v>44166</v>
      </c>
      <c r="N2" s="20">
        <v>44197</v>
      </c>
      <c r="O2" s="20">
        <v>44228</v>
      </c>
      <c r="P2" s="20">
        <v>44256</v>
      </c>
      <c r="Q2" s="20">
        <v>44287</v>
      </c>
      <c r="R2" s="20">
        <v>44317</v>
      </c>
      <c r="S2" s="20">
        <v>44348</v>
      </c>
      <c r="T2" s="20">
        <v>44378</v>
      </c>
      <c r="U2" s="20">
        <v>44409</v>
      </c>
      <c r="V2" s="20">
        <v>44440</v>
      </c>
      <c r="W2" s="20">
        <v>44470</v>
      </c>
      <c r="X2" s="20">
        <v>44501</v>
      </c>
      <c r="Y2" s="20">
        <v>44531</v>
      </c>
      <c r="Z2" s="20">
        <v>44562</v>
      </c>
      <c r="AA2" s="20">
        <v>44593</v>
      </c>
      <c r="AB2" s="20">
        <v>44621</v>
      </c>
      <c r="AC2" s="20">
        <v>44652</v>
      </c>
      <c r="AD2" s="20">
        <v>44682</v>
      </c>
      <c r="AE2" s="20">
        <v>44713</v>
      </c>
      <c r="AF2" s="20">
        <v>44743</v>
      </c>
      <c r="AG2" s="20">
        <v>44774</v>
      </c>
      <c r="AH2" s="20">
        <v>44805</v>
      </c>
      <c r="AI2" s="20">
        <v>44835</v>
      </c>
      <c r="AJ2" s="20">
        <v>44866</v>
      </c>
      <c r="AK2" s="20">
        <v>44896</v>
      </c>
      <c r="AL2" s="20">
        <v>44927</v>
      </c>
      <c r="AM2" s="20">
        <v>44958</v>
      </c>
      <c r="AN2" s="20">
        <v>44986</v>
      </c>
    </row>
    <row r="3" spans="1:40" x14ac:dyDescent="0.3">
      <c r="A3" t="s">
        <v>31</v>
      </c>
      <c r="B3" s="47">
        <v>1762</v>
      </c>
      <c r="C3" s="47">
        <v>1717</v>
      </c>
      <c r="D3" s="47">
        <v>2169</v>
      </c>
      <c r="E3" s="47">
        <v>3742</v>
      </c>
      <c r="F3" s="47">
        <v>3406</v>
      </c>
      <c r="G3" s="47">
        <v>2856</v>
      </c>
      <c r="H3" s="47">
        <v>2421</v>
      </c>
      <c r="I3" s="47">
        <v>2141</v>
      </c>
      <c r="J3" s="47">
        <v>2148</v>
      </c>
      <c r="K3" s="47">
        <v>1887</v>
      </c>
      <c r="L3" s="47">
        <v>1863</v>
      </c>
      <c r="M3" s="47">
        <v>2177</v>
      </c>
      <c r="N3" s="47">
        <v>2401</v>
      </c>
      <c r="O3" s="47">
        <v>2312</v>
      </c>
      <c r="P3" s="47">
        <v>2143</v>
      </c>
      <c r="Q3" s="47">
        <v>1814</v>
      </c>
      <c r="R3" s="47">
        <v>1893</v>
      </c>
      <c r="S3" s="47">
        <v>2170</v>
      </c>
      <c r="T3" s="47">
        <v>1868</v>
      </c>
      <c r="U3" s="47">
        <v>1793</v>
      </c>
      <c r="V3" s="47">
        <v>1504</v>
      </c>
      <c r="W3" s="47">
        <v>1400</v>
      </c>
      <c r="X3" s="47">
        <v>1317</v>
      </c>
      <c r="Y3" s="47">
        <v>1192</v>
      </c>
      <c r="Z3" s="47">
        <v>1566</v>
      </c>
      <c r="AA3" s="47">
        <v>1466</v>
      </c>
      <c r="AB3" s="47">
        <v>1306</v>
      </c>
      <c r="AC3" s="47">
        <v>1121</v>
      </c>
      <c r="AD3" s="47">
        <v>1156</v>
      </c>
      <c r="AE3" s="47">
        <v>1433</v>
      </c>
      <c r="AF3" s="47">
        <v>1342</v>
      </c>
      <c r="AG3" s="47">
        <v>1351</v>
      </c>
      <c r="AH3" s="47">
        <v>1073</v>
      </c>
      <c r="AI3" s="47">
        <v>1164</v>
      </c>
      <c r="AJ3" s="47">
        <v>1046</v>
      </c>
      <c r="AK3" s="47">
        <v>1014</v>
      </c>
      <c r="AL3" s="47">
        <v>1344</v>
      </c>
      <c r="AM3" s="47">
        <v>1296</v>
      </c>
      <c r="AN3" s="47"/>
    </row>
    <row r="4" spans="1:40" x14ac:dyDescent="0.3">
      <c r="A4" t="s">
        <v>32</v>
      </c>
      <c r="B4" s="47">
        <v>679</v>
      </c>
      <c r="C4" s="47">
        <v>696</v>
      </c>
      <c r="D4" s="47">
        <v>859</v>
      </c>
      <c r="E4" s="47">
        <v>2116</v>
      </c>
      <c r="F4" s="47">
        <v>2141</v>
      </c>
      <c r="G4" s="47">
        <v>1754</v>
      </c>
      <c r="H4" s="47">
        <v>1660</v>
      </c>
      <c r="I4" s="47">
        <v>1467</v>
      </c>
      <c r="J4" s="47">
        <v>1448</v>
      </c>
      <c r="K4" s="47">
        <v>1290</v>
      </c>
      <c r="L4" s="47">
        <v>1190</v>
      </c>
      <c r="M4" s="47">
        <v>1250</v>
      </c>
      <c r="N4" s="47">
        <v>1392</v>
      </c>
      <c r="O4" s="47">
        <v>1321</v>
      </c>
      <c r="P4" s="47">
        <v>1212</v>
      </c>
      <c r="Q4" s="47">
        <v>991</v>
      </c>
      <c r="R4" s="47">
        <v>1026</v>
      </c>
      <c r="S4" s="47">
        <v>1160</v>
      </c>
      <c r="T4" s="47">
        <v>1013</v>
      </c>
      <c r="U4" s="47">
        <v>963</v>
      </c>
      <c r="V4" s="47">
        <v>898</v>
      </c>
      <c r="W4" s="47">
        <v>845</v>
      </c>
      <c r="X4" s="47">
        <v>797</v>
      </c>
      <c r="Y4" s="47">
        <v>609</v>
      </c>
      <c r="Z4" s="47">
        <v>780</v>
      </c>
      <c r="AA4" s="47">
        <v>710</v>
      </c>
      <c r="AB4" s="47">
        <v>636</v>
      </c>
      <c r="AC4" s="47">
        <v>517</v>
      </c>
      <c r="AD4" s="47">
        <v>572</v>
      </c>
      <c r="AE4" s="47">
        <v>716</v>
      </c>
      <c r="AF4" s="47">
        <v>661</v>
      </c>
      <c r="AG4" s="47">
        <v>646</v>
      </c>
      <c r="AH4" s="47">
        <v>544</v>
      </c>
      <c r="AI4" s="47">
        <v>567</v>
      </c>
      <c r="AJ4" s="47">
        <v>502</v>
      </c>
      <c r="AK4" s="47">
        <v>417</v>
      </c>
      <c r="AL4" s="47">
        <v>488</v>
      </c>
      <c r="AM4" s="47">
        <v>547</v>
      </c>
      <c r="AN4" s="47"/>
    </row>
    <row r="5" spans="1:40" x14ac:dyDescent="0.3">
      <c r="A5" t="s">
        <v>33</v>
      </c>
      <c r="B5" s="47">
        <v>9435</v>
      </c>
      <c r="C5" s="47">
        <v>9639</v>
      </c>
      <c r="D5" s="47">
        <v>11909</v>
      </c>
      <c r="E5" s="47">
        <v>27021</v>
      </c>
      <c r="F5" s="47">
        <v>26942</v>
      </c>
      <c r="G5" s="47">
        <v>22583</v>
      </c>
      <c r="H5" s="47">
        <v>21066</v>
      </c>
      <c r="I5" s="47">
        <v>18286</v>
      </c>
      <c r="J5" s="47">
        <v>17999</v>
      </c>
      <c r="K5" s="47">
        <v>16423</v>
      </c>
      <c r="L5" s="47">
        <v>15895</v>
      </c>
      <c r="M5" s="47">
        <v>15968</v>
      </c>
      <c r="N5" s="47">
        <v>17081</v>
      </c>
      <c r="O5" s="47">
        <v>16524</v>
      </c>
      <c r="P5" s="47">
        <v>15616</v>
      </c>
      <c r="Q5" s="47">
        <v>13802</v>
      </c>
      <c r="R5" s="47">
        <v>14369</v>
      </c>
      <c r="S5" s="47">
        <v>16661</v>
      </c>
      <c r="T5" s="47">
        <v>14488</v>
      </c>
      <c r="U5" s="47">
        <v>14005</v>
      </c>
      <c r="V5" s="47">
        <v>12026</v>
      </c>
      <c r="W5" s="47">
        <v>11161</v>
      </c>
      <c r="X5" s="47">
        <v>10493</v>
      </c>
      <c r="Y5" s="47">
        <v>8434</v>
      </c>
      <c r="Z5" s="47">
        <v>9892</v>
      </c>
      <c r="AA5" s="47">
        <v>10080</v>
      </c>
      <c r="AB5" s="47">
        <v>9101</v>
      </c>
      <c r="AC5" s="47">
        <v>7814</v>
      </c>
      <c r="AD5" s="47">
        <v>8453</v>
      </c>
      <c r="AE5" s="47">
        <v>10591</v>
      </c>
      <c r="AF5" s="47">
        <v>9786</v>
      </c>
      <c r="AG5" s="47">
        <v>9774</v>
      </c>
      <c r="AH5" s="47">
        <v>8174</v>
      </c>
      <c r="AI5" s="47">
        <v>8647</v>
      </c>
      <c r="AJ5" s="47">
        <v>7679</v>
      </c>
      <c r="AK5" s="47">
        <v>6716</v>
      </c>
      <c r="AL5" s="47">
        <v>7683</v>
      </c>
      <c r="AM5" s="47">
        <v>8272</v>
      </c>
      <c r="AN5" s="47"/>
    </row>
    <row r="6" spans="1:40" x14ac:dyDescent="0.3">
      <c r="A6" t="s">
        <v>35</v>
      </c>
      <c r="B6" s="47">
        <v>16425</v>
      </c>
      <c r="C6" s="47">
        <v>16368</v>
      </c>
      <c r="D6" s="47">
        <v>20800</v>
      </c>
      <c r="E6" s="47">
        <v>41918</v>
      </c>
      <c r="F6" s="47">
        <v>43151</v>
      </c>
      <c r="G6" s="47">
        <v>36799</v>
      </c>
      <c r="H6" s="47">
        <v>35488</v>
      </c>
      <c r="I6" s="47">
        <v>31607</v>
      </c>
      <c r="J6" s="47">
        <v>31385</v>
      </c>
      <c r="K6" s="47">
        <v>28591</v>
      </c>
      <c r="L6" s="47">
        <v>27199</v>
      </c>
      <c r="M6" s="47">
        <v>27612</v>
      </c>
      <c r="N6" s="47">
        <v>29737</v>
      </c>
      <c r="O6" s="47">
        <v>28325</v>
      </c>
      <c r="P6" s="47">
        <v>27310</v>
      </c>
      <c r="Q6" s="47">
        <v>24439</v>
      </c>
      <c r="R6" s="47">
        <v>24760</v>
      </c>
      <c r="S6" s="47">
        <v>27776</v>
      </c>
      <c r="T6" s="47">
        <v>23982</v>
      </c>
      <c r="U6" s="47">
        <v>23111</v>
      </c>
      <c r="V6" s="47">
        <v>19986</v>
      </c>
      <c r="W6" s="47">
        <v>18606</v>
      </c>
      <c r="X6" s="47">
        <v>16879</v>
      </c>
      <c r="Y6" s="47">
        <v>14110</v>
      </c>
      <c r="Z6" s="47">
        <v>17014</v>
      </c>
      <c r="AA6" s="47">
        <v>16670</v>
      </c>
      <c r="AB6" s="47">
        <v>14998</v>
      </c>
      <c r="AC6" s="47">
        <v>13248</v>
      </c>
      <c r="AD6" s="47">
        <v>14003</v>
      </c>
      <c r="AE6" s="47">
        <v>16911</v>
      </c>
      <c r="AF6" s="47">
        <v>15690</v>
      </c>
      <c r="AG6" s="47">
        <v>15600</v>
      </c>
      <c r="AH6" s="47">
        <v>13357</v>
      </c>
      <c r="AI6" s="47">
        <v>14350</v>
      </c>
      <c r="AJ6" s="47">
        <v>12775</v>
      </c>
      <c r="AK6" s="47">
        <v>11452</v>
      </c>
      <c r="AL6" s="47">
        <v>13658</v>
      </c>
      <c r="AM6" s="47">
        <v>13904</v>
      </c>
      <c r="AN6" s="47"/>
    </row>
    <row r="7" spans="1:40" x14ac:dyDescent="0.3">
      <c r="A7" t="s">
        <v>34</v>
      </c>
      <c r="B7" s="47">
        <v>14008</v>
      </c>
      <c r="C7" s="47">
        <v>13342</v>
      </c>
      <c r="D7" s="47">
        <v>17823</v>
      </c>
      <c r="E7" s="47">
        <v>29169</v>
      </c>
      <c r="F7" s="47">
        <v>30968</v>
      </c>
      <c r="G7" s="47">
        <v>28794</v>
      </c>
      <c r="H7" s="47">
        <v>29153</v>
      </c>
      <c r="I7" s="47">
        <v>26717</v>
      </c>
      <c r="J7" s="47">
        <v>26912</v>
      </c>
      <c r="K7" s="47">
        <v>24632</v>
      </c>
      <c r="L7" s="47">
        <v>23482</v>
      </c>
      <c r="M7" s="47">
        <v>23941</v>
      </c>
      <c r="N7" s="47">
        <v>25584</v>
      </c>
      <c r="O7" s="47">
        <v>23487</v>
      </c>
      <c r="P7" s="47">
        <v>22825</v>
      </c>
      <c r="Q7" s="47">
        <v>20427</v>
      </c>
      <c r="R7" s="47">
        <v>20530</v>
      </c>
      <c r="S7" s="47">
        <v>22548</v>
      </c>
      <c r="T7" s="47">
        <v>19850</v>
      </c>
      <c r="U7" s="47">
        <v>18900</v>
      </c>
      <c r="V7" s="47">
        <v>16572</v>
      </c>
      <c r="W7" s="47">
        <v>15483</v>
      </c>
      <c r="X7" s="47">
        <v>13940</v>
      </c>
      <c r="Y7" s="47">
        <v>11388</v>
      </c>
      <c r="Z7" s="47">
        <v>14464</v>
      </c>
      <c r="AA7" s="47">
        <v>13303</v>
      </c>
      <c r="AB7" s="47">
        <v>11719</v>
      </c>
      <c r="AC7" s="47">
        <v>10517</v>
      </c>
      <c r="AD7" s="47">
        <v>10864</v>
      </c>
      <c r="AE7" s="47">
        <v>12823</v>
      </c>
      <c r="AF7" s="47">
        <v>12317</v>
      </c>
      <c r="AG7" s="47">
        <v>12554</v>
      </c>
      <c r="AH7" s="47">
        <v>10487</v>
      </c>
      <c r="AI7" s="47">
        <v>11430</v>
      </c>
      <c r="AJ7" s="47">
        <v>10436</v>
      </c>
      <c r="AK7" s="47">
        <v>9269</v>
      </c>
      <c r="AL7" s="47">
        <v>11508</v>
      </c>
      <c r="AM7" s="47">
        <v>10916</v>
      </c>
      <c r="AN7" s="47"/>
    </row>
    <row r="8" spans="1:40" x14ac:dyDescent="0.3">
      <c r="A8" t="s">
        <v>34</v>
      </c>
      <c r="B8" s="47">
        <v>14008</v>
      </c>
      <c r="C8" s="47">
        <v>13342</v>
      </c>
      <c r="D8" s="47">
        <v>17823</v>
      </c>
      <c r="E8" s="47">
        <v>29169</v>
      </c>
      <c r="F8" s="47">
        <v>30968</v>
      </c>
      <c r="G8" s="47">
        <v>28794</v>
      </c>
      <c r="H8" s="47">
        <v>29153</v>
      </c>
      <c r="I8" s="47">
        <v>26717</v>
      </c>
      <c r="J8" s="47">
        <v>26912</v>
      </c>
      <c r="K8" s="47">
        <v>24632</v>
      </c>
      <c r="L8" s="47">
        <v>23482</v>
      </c>
      <c r="M8" s="47">
        <v>23941</v>
      </c>
      <c r="N8" s="47">
        <v>25584</v>
      </c>
      <c r="O8" s="47">
        <v>23487</v>
      </c>
      <c r="P8" s="47">
        <v>22825</v>
      </c>
      <c r="Q8" s="47">
        <v>20427</v>
      </c>
      <c r="R8" s="47">
        <v>20530</v>
      </c>
      <c r="S8" s="47">
        <v>22548</v>
      </c>
      <c r="T8" s="47">
        <v>19850</v>
      </c>
      <c r="U8" s="47">
        <v>18900</v>
      </c>
      <c r="V8" s="47">
        <v>16572</v>
      </c>
      <c r="W8" s="47">
        <v>15483</v>
      </c>
      <c r="X8" s="47">
        <v>13940</v>
      </c>
      <c r="Y8" s="47">
        <v>11388</v>
      </c>
      <c r="Z8" s="47">
        <v>14464</v>
      </c>
      <c r="AA8" s="47">
        <v>13303</v>
      </c>
      <c r="AB8" s="47">
        <v>11719</v>
      </c>
      <c r="AC8" s="47">
        <v>10517</v>
      </c>
      <c r="AD8" s="47">
        <v>10864</v>
      </c>
      <c r="AE8" s="47">
        <v>12823</v>
      </c>
      <c r="AF8" s="47">
        <v>12317</v>
      </c>
      <c r="AG8" s="47">
        <v>12554</v>
      </c>
      <c r="AH8" s="47">
        <v>10487</v>
      </c>
      <c r="AI8" s="47">
        <v>11430</v>
      </c>
      <c r="AJ8" s="47">
        <v>10436</v>
      </c>
      <c r="AK8" s="47">
        <v>9269</v>
      </c>
      <c r="AL8" s="47">
        <v>11508</v>
      </c>
      <c r="AM8" s="47">
        <v>10916</v>
      </c>
      <c r="AN8" s="47"/>
    </row>
    <row r="9" spans="1:40" x14ac:dyDescent="0.3">
      <c r="A9" t="s">
        <v>36</v>
      </c>
      <c r="B9" s="47">
        <v>53305</v>
      </c>
      <c r="C9" s="47">
        <v>53093</v>
      </c>
      <c r="D9" s="47">
        <v>67139</v>
      </c>
      <c r="E9" s="47">
        <v>133598</v>
      </c>
      <c r="F9" s="47">
        <v>136389</v>
      </c>
      <c r="G9" s="47">
        <v>117545</v>
      </c>
      <c r="H9" s="47">
        <v>113439</v>
      </c>
      <c r="I9" s="47">
        <v>100543</v>
      </c>
      <c r="J9" s="47">
        <v>99242</v>
      </c>
      <c r="K9" s="47">
        <v>90491</v>
      </c>
      <c r="L9" s="47">
        <v>86908</v>
      </c>
      <c r="M9" s="47">
        <v>88221</v>
      </c>
      <c r="N9" s="47">
        <v>94884</v>
      </c>
      <c r="O9" s="47">
        <v>90314</v>
      </c>
      <c r="P9" s="47">
        <v>86587</v>
      </c>
      <c r="Q9" s="47">
        <v>76909</v>
      </c>
      <c r="R9" s="47">
        <v>78867</v>
      </c>
      <c r="S9" s="47">
        <v>89756</v>
      </c>
      <c r="T9" s="47">
        <v>77974</v>
      </c>
      <c r="U9" s="47">
        <v>75233</v>
      </c>
      <c r="V9" s="47">
        <v>64924</v>
      </c>
      <c r="W9" s="47">
        <v>60309</v>
      </c>
      <c r="X9" s="47">
        <v>55128</v>
      </c>
      <c r="Y9" s="47">
        <v>45504</v>
      </c>
      <c r="Z9" s="47">
        <v>54747</v>
      </c>
      <c r="AA9" s="47">
        <v>54007</v>
      </c>
      <c r="AB9" s="47">
        <v>48499</v>
      </c>
      <c r="AC9" s="47">
        <v>42142</v>
      </c>
      <c r="AD9" s="47">
        <v>45158</v>
      </c>
      <c r="AE9" s="47">
        <v>55375</v>
      </c>
      <c r="AF9" s="47">
        <v>51669</v>
      </c>
      <c r="AG9" s="47">
        <v>51725</v>
      </c>
      <c r="AH9" s="47">
        <v>43391</v>
      </c>
      <c r="AI9" s="47">
        <v>46415</v>
      </c>
      <c r="AJ9" s="47">
        <v>41352</v>
      </c>
      <c r="AK9" s="47">
        <v>36839</v>
      </c>
      <c r="AL9" s="47">
        <v>43644</v>
      </c>
      <c r="AM9" s="47">
        <v>44750</v>
      </c>
      <c r="AN9" s="47"/>
    </row>
    <row r="10" spans="1:40" x14ac:dyDescent="0.3">
      <c r="A10" t="s">
        <v>37</v>
      </c>
      <c r="B10" s="47">
        <v>1176</v>
      </c>
      <c r="C10" s="47">
        <v>1156</v>
      </c>
      <c r="D10" s="47">
        <v>1539</v>
      </c>
      <c r="E10" s="47">
        <v>3025</v>
      </c>
      <c r="F10" s="47">
        <v>3449</v>
      </c>
      <c r="G10" s="47">
        <v>3127</v>
      </c>
      <c r="H10" s="47">
        <v>2962</v>
      </c>
      <c r="I10" s="47">
        <v>2710</v>
      </c>
      <c r="J10" s="47">
        <v>2783</v>
      </c>
      <c r="K10" s="47">
        <v>2555</v>
      </c>
      <c r="L10" s="47">
        <v>2407</v>
      </c>
      <c r="M10" s="47">
        <v>2262</v>
      </c>
      <c r="N10" s="47">
        <v>2148</v>
      </c>
      <c r="O10" s="47">
        <v>2100</v>
      </c>
      <c r="P10" s="47">
        <v>2169</v>
      </c>
      <c r="Q10" s="47">
        <v>1865</v>
      </c>
      <c r="R10" s="47">
        <v>1959</v>
      </c>
      <c r="S10" s="47">
        <v>2188</v>
      </c>
      <c r="T10" s="47">
        <v>2116</v>
      </c>
      <c r="U10" s="47">
        <v>2066</v>
      </c>
      <c r="V10" s="47">
        <v>1596</v>
      </c>
      <c r="W10" s="47">
        <v>1449</v>
      </c>
      <c r="X10" s="47">
        <v>1427</v>
      </c>
      <c r="Y10" s="47">
        <v>1040</v>
      </c>
      <c r="Z10" s="47">
        <v>1187</v>
      </c>
      <c r="AA10" s="47">
        <v>1133</v>
      </c>
      <c r="AB10" s="47">
        <v>1018</v>
      </c>
      <c r="AC10" s="47">
        <v>886</v>
      </c>
      <c r="AD10" s="47">
        <v>941</v>
      </c>
      <c r="AE10" s="47">
        <v>1149</v>
      </c>
      <c r="AF10" s="47">
        <v>1072</v>
      </c>
      <c r="AG10" s="47">
        <v>1048</v>
      </c>
      <c r="AH10" s="47">
        <v>919</v>
      </c>
      <c r="AI10" s="47">
        <v>1013</v>
      </c>
      <c r="AJ10" s="47">
        <v>925</v>
      </c>
      <c r="AK10" s="47">
        <v>795</v>
      </c>
      <c r="AL10" s="47">
        <v>923</v>
      </c>
      <c r="AM10" s="47">
        <v>1001</v>
      </c>
      <c r="AN10" s="47"/>
    </row>
    <row r="11" spans="1:40" x14ac:dyDescent="0.3">
      <c r="A11" t="s">
        <v>38</v>
      </c>
      <c r="B11" s="47">
        <v>1862</v>
      </c>
      <c r="C11" s="47">
        <v>1896</v>
      </c>
      <c r="D11" s="47">
        <v>2342</v>
      </c>
      <c r="E11" s="47">
        <v>3607</v>
      </c>
      <c r="F11" s="47">
        <v>3624</v>
      </c>
      <c r="G11" s="47">
        <v>3247</v>
      </c>
      <c r="H11" s="47">
        <v>3324</v>
      </c>
      <c r="I11" s="47">
        <v>2876</v>
      </c>
      <c r="J11" s="47">
        <v>2643</v>
      </c>
      <c r="K11" s="47">
        <v>2401</v>
      </c>
      <c r="L11" s="47">
        <v>2384</v>
      </c>
      <c r="M11" s="47">
        <v>2516</v>
      </c>
      <c r="N11" s="47">
        <v>2716</v>
      </c>
      <c r="O11" s="47">
        <v>2704</v>
      </c>
      <c r="P11" s="47">
        <v>2518</v>
      </c>
      <c r="Q11" s="47">
        <v>2298</v>
      </c>
      <c r="R11" s="47">
        <v>2440</v>
      </c>
      <c r="S11" s="47">
        <v>2943</v>
      </c>
      <c r="T11" s="47">
        <v>2660</v>
      </c>
      <c r="U11" s="47">
        <v>2654</v>
      </c>
      <c r="V11" s="47">
        <v>2216</v>
      </c>
      <c r="W11" s="47">
        <v>2031</v>
      </c>
      <c r="X11" s="47">
        <v>1879</v>
      </c>
      <c r="Y11" s="47">
        <v>1595</v>
      </c>
      <c r="Z11" s="47">
        <v>1812</v>
      </c>
      <c r="AA11" s="47">
        <v>1916</v>
      </c>
      <c r="AB11" s="47">
        <v>1776</v>
      </c>
      <c r="AC11" s="47">
        <v>1551</v>
      </c>
      <c r="AD11" s="47">
        <v>1670</v>
      </c>
      <c r="AE11" s="47">
        <v>2161</v>
      </c>
      <c r="AF11" s="47">
        <v>2080</v>
      </c>
      <c r="AG11" s="47">
        <v>2111</v>
      </c>
      <c r="AH11" s="47">
        <v>1615</v>
      </c>
      <c r="AI11" s="47">
        <v>1714</v>
      </c>
      <c r="AJ11" s="47">
        <v>1492</v>
      </c>
      <c r="AK11" s="47">
        <v>1353</v>
      </c>
      <c r="AL11" s="47">
        <v>1596</v>
      </c>
      <c r="AM11" s="47">
        <v>1676</v>
      </c>
      <c r="AN11" s="47"/>
    </row>
    <row r="12" spans="1:40" x14ac:dyDescent="0.3">
      <c r="A12" t="s">
        <v>39</v>
      </c>
      <c r="B12" s="47">
        <v>1509</v>
      </c>
      <c r="C12" s="47">
        <v>1518</v>
      </c>
      <c r="D12" s="47">
        <v>1852</v>
      </c>
      <c r="E12" s="47">
        <v>3609</v>
      </c>
      <c r="F12" s="47">
        <v>3588</v>
      </c>
      <c r="G12" s="47">
        <v>3017</v>
      </c>
      <c r="H12" s="47">
        <v>2931</v>
      </c>
      <c r="I12" s="47">
        <v>2538</v>
      </c>
      <c r="J12" s="47">
        <v>2455</v>
      </c>
      <c r="K12" s="47">
        <v>2293</v>
      </c>
      <c r="L12" s="47">
        <v>2272</v>
      </c>
      <c r="M12" s="47">
        <v>2339</v>
      </c>
      <c r="N12" s="47">
        <v>2413</v>
      </c>
      <c r="O12" s="47">
        <v>2413</v>
      </c>
      <c r="P12" s="47">
        <v>2224</v>
      </c>
      <c r="Q12" s="47">
        <v>1999</v>
      </c>
      <c r="R12" s="47">
        <v>2132</v>
      </c>
      <c r="S12" s="47">
        <v>2546</v>
      </c>
      <c r="T12" s="47">
        <v>2261</v>
      </c>
      <c r="U12" s="47">
        <v>2235</v>
      </c>
      <c r="V12" s="47">
        <v>1887</v>
      </c>
      <c r="W12" s="47">
        <v>1727</v>
      </c>
      <c r="X12" s="47">
        <v>1617</v>
      </c>
      <c r="Y12" s="47">
        <v>1360</v>
      </c>
      <c r="Z12" s="47">
        <v>1568</v>
      </c>
      <c r="AA12" s="47">
        <v>1582</v>
      </c>
      <c r="AB12" s="47">
        <v>1491</v>
      </c>
      <c r="AC12" s="47">
        <v>1324</v>
      </c>
      <c r="AD12" s="47">
        <v>1395</v>
      </c>
      <c r="AE12" s="47">
        <v>1751</v>
      </c>
      <c r="AF12" s="47">
        <v>1668</v>
      </c>
      <c r="AG12" s="47">
        <v>1674</v>
      </c>
      <c r="AH12" s="47">
        <v>1327</v>
      </c>
      <c r="AI12" s="47">
        <v>1401</v>
      </c>
      <c r="AJ12" s="47">
        <v>1193</v>
      </c>
      <c r="AK12" s="47">
        <v>1087</v>
      </c>
      <c r="AL12" s="47">
        <v>1247</v>
      </c>
      <c r="AM12" s="47">
        <v>1332</v>
      </c>
      <c r="AN12" s="47"/>
    </row>
    <row r="13" spans="1:40" x14ac:dyDescent="0.3">
      <c r="A13" t="s">
        <v>40</v>
      </c>
      <c r="B13" s="47">
        <v>775</v>
      </c>
      <c r="C13" s="47">
        <v>738</v>
      </c>
      <c r="D13" s="47">
        <v>1006</v>
      </c>
      <c r="E13" s="47">
        <v>1382</v>
      </c>
      <c r="F13" s="47">
        <v>1371</v>
      </c>
      <c r="G13" s="47">
        <v>1192</v>
      </c>
      <c r="H13" s="47">
        <v>1139</v>
      </c>
      <c r="I13" s="47">
        <v>1027</v>
      </c>
      <c r="J13" s="47">
        <v>1040</v>
      </c>
      <c r="K13" s="47">
        <v>951</v>
      </c>
      <c r="L13" s="47">
        <v>953</v>
      </c>
      <c r="M13" s="47">
        <v>1015</v>
      </c>
      <c r="N13" s="47">
        <v>1146</v>
      </c>
      <c r="O13" s="47">
        <v>1042</v>
      </c>
      <c r="P13" s="47">
        <v>982</v>
      </c>
      <c r="Q13" s="47">
        <v>830</v>
      </c>
      <c r="R13" s="47">
        <v>881</v>
      </c>
      <c r="S13" s="47">
        <v>975</v>
      </c>
      <c r="T13" s="47">
        <v>818</v>
      </c>
      <c r="U13" s="47">
        <v>796</v>
      </c>
      <c r="V13" s="47">
        <v>759</v>
      </c>
      <c r="W13" s="47">
        <v>708</v>
      </c>
      <c r="X13" s="47">
        <v>654</v>
      </c>
      <c r="Y13" s="47">
        <v>552</v>
      </c>
      <c r="Z13" s="47">
        <v>732</v>
      </c>
      <c r="AA13" s="47">
        <v>703</v>
      </c>
      <c r="AB13" s="47">
        <v>591</v>
      </c>
      <c r="AC13" s="47">
        <v>490</v>
      </c>
      <c r="AD13" s="47">
        <v>525</v>
      </c>
      <c r="AE13" s="47">
        <v>634</v>
      </c>
      <c r="AF13" s="47">
        <v>592</v>
      </c>
      <c r="AG13" s="47">
        <v>601</v>
      </c>
      <c r="AH13" s="47">
        <v>514</v>
      </c>
      <c r="AI13" s="47">
        <v>555</v>
      </c>
      <c r="AJ13" s="47">
        <v>508</v>
      </c>
      <c r="AK13" s="47">
        <v>458</v>
      </c>
      <c r="AL13" s="47">
        <v>542</v>
      </c>
      <c r="AM13" s="47">
        <v>550</v>
      </c>
      <c r="AN13" s="47"/>
    </row>
    <row r="14" spans="1:40" x14ac:dyDescent="0.3">
      <c r="A14" t="s">
        <v>41</v>
      </c>
      <c r="B14" s="47">
        <v>683</v>
      </c>
      <c r="C14" s="47">
        <v>684</v>
      </c>
      <c r="D14" s="47">
        <v>829</v>
      </c>
      <c r="E14" s="47">
        <v>1366</v>
      </c>
      <c r="F14" s="47">
        <v>1314</v>
      </c>
      <c r="G14" s="47">
        <v>1052</v>
      </c>
      <c r="H14" s="47">
        <v>1028</v>
      </c>
      <c r="I14" s="47">
        <v>942</v>
      </c>
      <c r="J14" s="47">
        <v>961</v>
      </c>
      <c r="K14" s="47">
        <v>877</v>
      </c>
      <c r="L14" s="47">
        <v>831</v>
      </c>
      <c r="M14" s="47">
        <v>873</v>
      </c>
      <c r="N14" s="47">
        <v>1033</v>
      </c>
      <c r="O14" s="47">
        <v>960</v>
      </c>
      <c r="P14" s="47">
        <v>873</v>
      </c>
      <c r="Q14" s="47">
        <v>732</v>
      </c>
      <c r="R14" s="47">
        <v>780</v>
      </c>
      <c r="S14" s="47">
        <v>935</v>
      </c>
      <c r="T14" s="47">
        <v>786</v>
      </c>
      <c r="U14" s="47">
        <v>764</v>
      </c>
      <c r="V14" s="47">
        <v>665</v>
      </c>
      <c r="W14" s="47">
        <v>612</v>
      </c>
      <c r="X14" s="47">
        <v>581</v>
      </c>
      <c r="Y14" s="47">
        <v>492</v>
      </c>
      <c r="Z14" s="47">
        <v>635</v>
      </c>
      <c r="AA14" s="47">
        <v>633</v>
      </c>
      <c r="AB14" s="47">
        <v>556</v>
      </c>
      <c r="AC14" s="47">
        <v>448</v>
      </c>
      <c r="AD14" s="47">
        <v>497</v>
      </c>
      <c r="AE14" s="47">
        <v>609</v>
      </c>
      <c r="AF14" s="47">
        <v>549</v>
      </c>
      <c r="AG14" s="47">
        <v>549</v>
      </c>
      <c r="AH14" s="47">
        <v>460</v>
      </c>
      <c r="AI14" s="47">
        <v>510</v>
      </c>
      <c r="AJ14" s="47">
        <v>453</v>
      </c>
      <c r="AK14" s="47">
        <v>416</v>
      </c>
      <c r="AL14" s="47">
        <v>550</v>
      </c>
      <c r="AM14" s="47">
        <v>534</v>
      </c>
      <c r="AN14" s="47"/>
    </row>
    <row r="15" spans="1:40" x14ac:dyDescent="0.3">
      <c r="A15" t="s">
        <v>42</v>
      </c>
      <c r="B15" s="47">
        <v>2844</v>
      </c>
      <c r="C15" s="47">
        <v>2927</v>
      </c>
      <c r="D15" s="47">
        <v>3397</v>
      </c>
      <c r="E15" s="47">
        <v>7506</v>
      </c>
      <c r="F15" s="47">
        <v>7208</v>
      </c>
      <c r="G15" s="47">
        <v>5752</v>
      </c>
      <c r="H15" s="47">
        <v>5465</v>
      </c>
      <c r="I15" s="47">
        <v>4626</v>
      </c>
      <c r="J15" s="47">
        <v>4371</v>
      </c>
      <c r="K15" s="47">
        <v>3924</v>
      </c>
      <c r="L15" s="47">
        <v>3904</v>
      </c>
      <c r="M15" s="47">
        <v>3922</v>
      </c>
      <c r="N15" s="47">
        <v>4369</v>
      </c>
      <c r="O15" s="47">
        <v>4336</v>
      </c>
      <c r="P15" s="47">
        <v>4019</v>
      </c>
      <c r="Q15" s="47">
        <v>3484</v>
      </c>
      <c r="R15" s="47">
        <v>3753</v>
      </c>
      <c r="S15" s="47">
        <v>4543</v>
      </c>
      <c r="T15" s="47">
        <v>3943</v>
      </c>
      <c r="U15" s="47">
        <v>3886</v>
      </c>
      <c r="V15" s="47">
        <v>3253</v>
      </c>
      <c r="W15" s="47">
        <v>2994</v>
      </c>
      <c r="X15" s="47">
        <v>2734</v>
      </c>
      <c r="Y15" s="47">
        <v>2314</v>
      </c>
      <c r="Z15" s="47">
        <v>2679</v>
      </c>
      <c r="AA15" s="47">
        <v>2848</v>
      </c>
      <c r="AB15" s="47">
        <v>2575</v>
      </c>
      <c r="AC15" s="47">
        <v>2100</v>
      </c>
      <c r="AD15" s="47">
        <v>2381</v>
      </c>
      <c r="AE15" s="47">
        <v>3129</v>
      </c>
      <c r="AF15" s="47">
        <v>2855</v>
      </c>
      <c r="AG15" s="47">
        <v>2864</v>
      </c>
      <c r="AH15" s="47">
        <v>2304</v>
      </c>
      <c r="AI15" s="47">
        <v>2405</v>
      </c>
      <c r="AJ15" s="47">
        <v>2102</v>
      </c>
      <c r="AK15" s="47">
        <v>1895</v>
      </c>
      <c r="AL15" s="47">
        <v>2210</v>
      </c>
      <c r="AM15" s="47">
        <v>2398</v>
      </c>
      <c r="AN15" s="47"/>
    </row>
    <row r="16" spans="1:40" x14ac:dyDescent="0.3">
      <c r="A16" t="s">
        <v>43</v>
      </c>
      <c r="B16" s="47">
        <v>2117</v>
      </c>
      <c r="C16" s="47">
        <v>2189</v>
      </c>
      <c r="D16" s="47">
        <v>2678</v>
      </c>
      <c r="E16" s="47">
        <v>4361</v>
      </c>
      <c r="F16" s="47">
        <v>4094</v>
      </c>
      <c r="G16" s="47">
        <v>3488</v>
      </c>
      <c r="H16" s="47">
        <v>3418</v>
      </c>
      <c r="I16" s="47">
        <v>3058</v>
      </c>
      <c r="J16" s="47">
        <v>2974</v>
      </c>
      <c r="K16" s="47">
        <v>2692</v>
      </c>
      <c r="L16" s="47">
        <v>2652</v>
      </c>
      <c r="M16" s="47">
        <v>2804</v>
      </c>
      <c r="N16" s="47">
        <v>3057</v>
      </c>
      <c r="O16" s="47">
        <v>3016</v>
      </c>
      <c r="P16" s="47">
        <v>2877</v>
      </c>
      <c r="Q16" s="47">
        <v>2511</v>
      </c>
      <c r="R16" s="47">
        <v>2596</v>
      </c>
      <c r="S16" s="47">
        <v>3010</v>
      </c>
      <c r="T16" s="47">
        <v>2745</v>
      </c>
      <c r="U16" s="47">
        <v>2669</v>
      </c>
      <c r="V16" s="47">
        <v>2233</v>
      </c>
      <c r="W16" s="47">
        <v>2090</v>
      </c>
      <c r="X16" s="47">
        <v>1930</v>
      </c>
      <c r="Y16" s="47">
        <v>1648</v>
      </c>
      <c r="Z16" s="47">
        <v>2128</v>
      </c>
      <c r="AA16" s="47">
        <v>2081</v>
      </c>
      <c r="AB16" s="47">
        <v>1816</v>
      </c>
      <c r="AC16" s="47">
        <v>1505</v>
      </c>
      <c r="AD16" s="47">
        <v>1656</v>
      </c>
      <c r="AE16" s="47">
        <v>2141</v>
      </c>
      <c r="AF16" s="47">
        <v>1982</v>
      </c>
      <c r="AG16" s="47">
        <v>1943</v>
      </c>
      <c r="AH16" s="47">
        <v>1580</v>
      </c>
      <c r="AI16" s="47">
        <v>1714</v>
      </c>
      <c r="AJ16" s="47">
        <v>1541</v>
      </c>
      <c r="AK16" s="47">
        <v>1382</v>
      </c>
      <c r="AL16" s="47">
        <v>1731</v>
      </c>
      <c r="AM16" s="47">
        <v>1755</v>
      </c>
      <c r="AN16" s="47"/>
    </row>
    <row r="17" spans="1:40" x14ac:dyDescent="0.3">
      <c r="A17" t="s">
        <v>44</v>
      </c>
      <c r="B17" s="47">
        <v>3109</v>
      </c>
      <c r="C17" s="47">
        <v>3138</v>
      </c>
      <c r="D17" s="47">
        <v>4051</v>
      </c>
      <c r="E17" s="47">
        <v>7169</v>
      </c>
      <c r="F17" s="47">
        <v>7883</v>
      </c>
      <c r="G17" s="47">
        <v>7118</v>
      </c>
      <c r="H17" s="47">
        <v>6968</v>
      </c>
      <c r="I17" s="47">
        <v>6267</v>
      </c>
      <c r="J17" s="47">
        <v>6031</v>
      </c>
      <c r="K17" s="47">
        <v>5590</v>
      </c>
      <c r="L17" s="47">
        <v>5385</v>
      </c>
      <c r="M17" s="47">
        <v>5368</v>
      </c>
      <c r="N17" s="47">
        <v>5513</v>
      </c>
      <c r="O17" s="47">
        <v>5310</v>
      </c>
      <c r="P17" s="47">
        <v>5197</v>
      </c>
      <c r="Q17" s="47">
        <v>4733</v>
      </c>
      <c r="R17" s="47">
        <v>4867</v>
      </c>
      <c r="S17" s="47">
        <v>5418</v>
      </c>
      <c r="T17" s="47">
        <v>4991</v>
      </c>
      <c r="U17" s="47">
        <v>4882</v>
      </c>
      <c r="V17" s="47">
        <v>3903</v>
      </c>
      <c r="W17" s="47">
        <v>3577</v>
      </c>
      <c r="X17" s="47">
        <v>3380</v>
      </c>
      <c r="Y17" s="47">
        <v>2699</v>
      </c>
      <c r="Z17" s="47">
        <v>3296</v>
      </c>
      <c r="AA17" s="47">
        <v>3164</v>
      </c>
      <c r="AB17" s="47">
        <v>2986</v>
      </c>
      <c r="AC17" s="47">
        <v>2609</v>
      </c>
      <c r="AD17" s="47">
        <v>2778</v>
      </c>
      <c r="AE17" s="47">
        <v>3318</v>
      </c>
      <c r="AF17" s="47">
        <v>3138</v>
      </c>
      <c r="AG17" s="47">
        <v>3177</v>
      </c>
      <c r="AH17" s="47">
        <v>2596</v>
      </c>
      <c r="AI17" s="47">
        <v>2764</v>
      </c>
      <c r="AJ17" s="47">
        <v>2463</v>
      </c>
      <c r="AK17" s="47">
        <v>2222</v>
      </c>
      <c r="AL17" s="47">
        <v>2602</v>
      </c>
      <c r="AM17" s="47">
        <v>2625</v>
      </c>
      <c r="AN17" s="47"/>
    </row>
    <row r="18" spans="1:40" x14ac:dyDescent="0.3">
      <c r="A18" t="s">
        <v>45</v>
      </c>
      <c r="B18" s="47">
        <v>666</v>
      </c>
      <c r="C18" s="47">
        <v>682</v>
      </c>
      <c r="D18" s="47">
        <v>680</v>
      </c>
      <c r="E18" s="47">
        <v>995</v>
      </c>
      <c r="F18" s="47">
        <v>1151</v>
      </c>
      <c r="G18" s="47">
        <v>1359</v>
      </c>
      <c r="H18" s="47">
        <v>1219</v>
      </c>
      <c r="I18" s="47">
        <v>1227</v>
      </c>
      <c r="J18" s="47">
        <v>1078</v>
      </c>
      <c r="K18" s="47">
        <v>915</v>
      </c>
      <c r="L18" s="47">
        <v>930</v>
      </c>
      <c r="M18" s="47">
        <v>920</v>
      </c>
      <c r="N18" s="47">
        <v>997</v>
      </c>
      <c r="O18" s="47">
        <v>1016</v>
      </c>
      <c r="P18" s="47">
        <v>1033</v>
      </c>
      <c r="Q18" s="47">
        <v>1111</v>
      </c>
      <c r="R18" s="47">
        <v>1052</v>
      </c>
      <c r="S18" s="47">
        <v>1329</v>
      </c>
      <c r="T18" s="47">
        <v>1109</v>
      </c>
      <c r="U18" s="47">
        <v>1204</v>
      </c>
      <c r="V18" s="47">
        <v>821</v>
      </c>
      <c r="W18" s="47">
        <v>714</v>
      </c>
      <c r="X18" s="47">
        <v>601</v>
      </c>
      <c r="Y18" s="47">
        <v>618</v>
      </c>
      <c r="Z18" s="47">
        <v>566</v>
      </c>
      <c r="AA18" s="47">
        <v>654</v>
      </c>
      <c r="AB18" s="47">
        <v>733</v>
      </c>
      <c r="AC18" s="47">
        <v>806</v>
      </c>
      <c r="AD18" s="47">
        <v>696</v>
      </c>
      <c r="AE18" s="47">
        <v>902</v>
      </c>
      <c r="AF18" s="47">
        <v>833</v>
      </c>
      <c r="AG18" s="47">
        <v>871</v>
      </c>
      <c r="AH18" s="47">
        <v>632</v>
      </c>
      <c r="AI18" s="47">
        <v>668</v>
      </c>
      <c r="AJ18" s="47">
        <v>409</v>
      </c>
      <c r="AK18" s="47">
        <v>544</v>
      </c>
      <c r="AL18" s="47">
        <v>534</v>
      </c>
      <c r="AM18" s="47">
        <v>545</v>
      </c>
      <c r="AN18" s="47"/>
    </row>
    <row r="19" spans="1:40" x14ac:dyDescent="0.3">
      <c r="A19" t="s">
        <v>46</v>
      </c>
      <c r="B19" s="47">
        <v>2535</v>
      </c>
      <c r="C19" s="47">
        <v>2490</v>
      </c>
      <c r="D19" s="47">
        <v>3001</v>
      </c>
      <c r="E19" s="47">
        <v>5275</v>
      </c>
      <c r="F19" s="47">
        <v>4681</v>
      </c>
      <c r="G19" s="47">
        <v>3957</v>
      </c>
      <c r="H19" s="47">
        <v>3400</v>
      </c>
      <c r="I19" s="47">
        <v>2934</v>
      </c>
      <c r="J19" s="47">
        <v>2889</v>
      </c>
      <c r="K19" s="47">
        <v>2517</v>
      </c>
      <c r="L19" s="47">
        <v>2489</v>
      </c>
      <c r="M19" s="47">
        <v>2916</v>
      </c>
      <c r="N19" s="47">
        <v>3145</v>
      </c>
      <c r="O19" s="47">
        <v>3115</v>
      </c>
      <c r="P19" s="47">
        <v>2856</v>
      </c>
      <c r="Q19" s="47">
        <v>2439</v>
      </c>
      <c r="R19" s="47">
        <v>2453</v>
      </c>
      <c r="S19" s="47">
        <v>2843</v>
      </c>
      <c r="T19" s="47">
        <v>2450</v>
      </c>
      <c r="U19" s="47">
        <v>2337</v>
      </c>
      <c r="V19" s="47">
        <v>1941</v>
      </c>
      <c r="W19" s="47">
        <v>1812</v>
      </c>
      <c r="X19" s="47">
        <v>1720</v>
      </c>
      <c r="Y19" s="47">
        <v>1599</v>
      </c>
      <c r="Z19" s="47">
        <v>2150</v>
      </c>
      <c r="AA19" s="47">
        <v>2058</v>
      </c>
      <c r="AB19" s="47">
        <v>1803</v>
      </c>
      <c r="AC19" s="47">
        <v>1548</v>
      </c>
      <c r="AD19" s="47">
        <v>1574</v>
      </c>
      <c r="AE19" s="47">
        <v>1947</v>
      </c>
      <c r="AF19" s="47">
        <v>1842</v>
      </c>
      <c r="AG19" s="47">
        <v>1868</v>
      </c>
      <c r="AH19" s="47">
        <v>1452</v>
      </c>
      <c r="AI19" s="47">
        <v>1571</v>
      </c>
      <c r="AJ19" s="47">
        <v>1466</v>
      </c>
      <c r="AK19" s="47">
        <v>1421</v>
      </c>
      <c r="AL19" s="47">
        <v>1853</v>
      </c>
      <c r="AM19" s="47">
        <v>1729</v>
      </c>
      <c r="AN19" s="47"/>
    </row>
    <row r="20" spans="1:40" x14ac:dyDescent="0.3">
      <c r="A20" t="s">
        <v>47</v>
      </c>
      <c r="B20" s="47">
        <v>1762</v>
      </c>
      <c r="C20" s="47">
        <v>1717</v>
      </c>
      <c r="D20" s="47">
        <v>2169</v>
      </c>
      <c r="E20" s="47">
        <v>3742</v>
      </c>
      <c r="F20" s="47">
        <v>3406</v>
      </c>
      <c r="G20" s="47">
        <v>2856</v>
      </c>
      <c r="H20" s="47">
        <v>2421</v>
      </c>
      <c r="I20" s="47">
        <v>2141</v>
      </c>
      <c r="J20" s="47">
        <v>2148</v>
      </c>
      <c r="K20" s="47">
        <v>1887</v>
      </c>
      <c r="L20" s="47">
        <v>1863</v>
      </c>
      <c r="M20" s="47">
        <v>2177</v>
      </c>
      <c r="N20" s="47">
        <v>2401</v>
      </c>
      <c r="O20" s="47">
        <v>2312</v>
      </c>
      <c r="P20" s="47">
        <v>2143</v>
      </c>
      <c r="Q20" s="47">
        <v>1814</v>
      </c>
      <c r="R20" s="47">
        <v>1893</v>
      </c>
      <c r="S20" s="47">
        <v>2170</v>
      </c>
      <c r="T20" s="47">
        <v>1868</v>
      </c>
      <c r="U20" s="47">
        <v>1793</v>
      </c>
      <c r="V20" s="47">
        <v>1504</v>
      </c>
      <c r="W20" s="47">
        <v>1400</v>
      </c>
      <c r="X20" s="47">
        <v>1317</v>
      </c>
      <c r="Y20" s="47">
        <v>1192</v>
      </c>
      <c r="Z20" s="47">
        <v>1566</v>
      </c>
      <c r="AA20" s="47">
        <v>1466</v>
      </c>
      <c r="AB20" s="47">
        <v>1306</v>
      </c>
      <c r="AC20" s="47">
        <v>1121</v>
      </c>
      <c r="AD20" s="47">
        <v>1156</v>
      </c>
      <c r="AE20" s="47">
        <v>1433</v>
      </c>
      <c r="AF20" s="47">
        <v>1342</v>
      </c>
      <c r="AG20" s="47">
        <v>1351</v>
      </c>
      <c r="AH20" s="47">
        <v>1073</v>
      </c>
      <c r="AI20" s="47">
        <v>1164</v>
      </c>
      <c r="AJ20" s="47">
        <v>1046</v>
      </c>
      <c r="AK20" s="47">
        <v>1014</v>
      </c>
      <c r="AL20" s="47">
        <v>1344</v>
      </c>
      <c r="AM20" s="47">
        <v>1296</v>
      </c>
      <c r="AN20" s="47"/>
    </row>
    <row r="21" spans="1:40" x14ac:dyDescent="0.3">
      <c r="A21" t="s">
        <v>48</v>
      </c>
      <c r="B21" s="47">
        <v>775</v>
      </c>
      <c r="C21" s="47">
        <v>738</v>
      </c>
      <c r="D21" s="47">
        <v>1006</v>
      </c>
      <c r="E21" s="47">
        <v>1382</v>
      </c>
      <c r="F21" s="47">
        <v>1371</v>
      </c>
      <c r="G21" s="47">
        <v>1192</v>
      </c>
      <c r="H21" s="47">
        <v>1139</v>
      </c>
      <c r="I21" s="47">
        <v>1027</v>
      </c>
      <c r="J21" s="47">
        <v>1040</v>
      </c>
      <c r="K21" s="47">
        <v>951</v>
      </c>
      <c r="L21" s="47">
        <v>953</v>
      </c>
      <c r="M21" s="47">
        <v>1015</v>
      </c>
      <c r="N21" s="47">
        <v>1146</v>
      </c>
      <c r="O21" s="47">
        <v>1042</v>
      </c>
      <c r="P21" s="47">
        <v>982</v>
      </c>
      <c r="Q21" s="47">
        <v>830</v>
      </c>
      <c r="R21" s="47">
        <v>881</v>
      </c>
      <c r="S21" s="47">
        <v>975</v>
      </c>
      <c r="T21" s="47">
        <v>818</v>
      </c>
      <c r="U21" s="47">
        <v>796</v>
      </c>
      <c r="V21" s="47">
        <v>759</v>
      </c>
      <c r="W21" s="47">
        <v>708</v>
      </c>
      <c r="X21" s="47">
        <v>654</v>
      </c>
      <c r="Y21" s="47">
        <v>552</v>
      </c>
      <c r="Z21" s="47">
        <v>732</v>
      </c>
      <c r="AA21" s="47">
        <v>703</v>
      </c>
      <c r="AB21" s="47">
        <v>591</v>
      </c>
      <c r="AC21" s="47">
        <v>490</v>
      </c>
      <c r="AD21" s="47">
        <v>525</v>
      </c>
      <c r="AE21" s="47">
        <v>634</v>
      </c>
      <c r="AF21" s="47">
        <v>592</v>
      </c>
      <c r="AG21" s="47">
        <v>601</v>
      </c>
      <c r="AH21" s="47">
        <v>514</v>
      </c>
      <c r="AI21" s="47">
        <v>555</v>
      </c>
      <c r="AJ21" s="47">
        <v>508</v>
      </c>
      <c r="AK21" s="47">
        <v>458</v>
      </c>
      <c r="AL21" s="47">
        <v>542</v>
      </c>
      <c r="AM21" s="47">
        <v>550</v>
      </c>
      <c r="AN21" s="47"/>
    </row>
    <row r="22" spans="1:40" x14ac:dyDescent="0.3">
      <c r="A22" t="s">
        <v>49</v>
      </c>
      <c r="B22" s="47">
        <v>722</v>
      </c>
      <c r="C22" s="47">
        <v>730</v>
      </c>
      <c r="D22" s="47">
        <v>876</v>
      </c>
      <c r="E22" s="47">
        <v>1672</v>
      </c>
      <c r="F22" s="47">
        <v>1534</v>
      </c>
      <c r="G22" s="47">
        <v>1219</v>
      </c>
      <c r="H22" s="47">
        <v>1166</v>
      </c>
      <c r="I22" s="47">
        <v>947</v>
      </c>
      <c r="J22" s="47">
        <v>900</v>
      </c>
      <c r="K22" s="47">
        <v>908</v>
      </c>
      <c r="L22" s="47">
        <v>935</v>
      </c>
      <c r="M22" s="47">
        <v>995</v>
      </c>
      <c r="N22" s="47">
        <v>1239</v>
      </c>
      <c r="O22" s="47">
        <v>1127</v>
      </c>
      <c r="P22" s="47">
        <v>999</v>
      </c>
      <c r="Q22" s="47">
        <v>788</v>
      </c>
      <c r="R22" s="47">
        <v>824</v>
      </c>
      <c r="S22" s="47">
        <v>983</v>
      </c>
      <c r="T22" s="47">
        <v>835</v>
      </c>
      <c r="U22" s="47">
        <v>819</v>
      </c>
      <c r="V22" s="47">
        <v>770</v>
      </c>
      <c r="W22" s="47">
        <v>712</v>
      </c>
      <c r="X22" s="47">
        <v>676</v>
      </c>
      <c r="Y22" s="47">
        <v>577</v>
      </c>
      <c r="Z22" s="47">
        <v>741</v>
      </c>
      <c r="AA22" s="47">
        <v>735</v>
      </c>
      <c r="AB22" s="47">
        <v>614</v>
      </c>
      <c r="AC22" s="47">
        <v>464</v>
      </c>
      <c r="AD22" s="47">
        <v>539</v>
      </c>
      <c r="AE22" s="47">
        <v>687</v>
      </c>
      <c r="AF22" s="47">
        <v>609</v>
      </c>
      <c r="AG22" s="47">
        <v>598</v>
      </c>
      <c r="AH22" s="47">
        <v>521</v>
      </c>
      <c r="AI22" s="47">
        <v>548</v>
      </c>
      <c r="AJ22" s="47">
        <v>532</v>
      </c>
      <c r="AK22" s="47">
        <v>473</v>
      </c>
      <c r="AL22" s="47">
        <v>600</v>
      </c>
      <c r="AM22" s="47">
        <v>589</v>
      </c>
      <c r="AN22" s="47"/>
    </row>
    <row r="23" spans="1:40" x14ac:dyDescent="0.3">
      <c r="A23" t="s">
        <v>51</v>
      </c>
      <c r="B23" s="47">
        <v>4381</v>
      </c>
      <c r="C23" s="47">
        <v>4418</v>
      </c>
      <c r="D23" s="47">
        <v>5306</v>
      </c>
      <c r="E23" s="47">
        <v>11579</v>
      </c>
      <c r="F23" s="47">
        <v>11742</v>
      </c>
      <c r="G23" s="47">
        <v>9875</v>
      </c>
      <c r="H23" s="47">
        <v>9240</v>
      </c>
      <c r="I23" s="47">
        <v>8018</v>
      </c>
      <c r="J23" s="47">
        <v>7800</v>
      </c>
      <c r="K23" s="47">
        <v>7167</v>
      </c>
      <c r="L23" s="47">
        <v>6914</v>
      </c>
      <c r="M23" s="47">
        <v>7036</v>
      </c>
      <c r="N23" s="47">
        <v>7450</v>
      </c>
      <c r="O23" s="47">
        <v>7215</v>
      </c>
      <c r="P23" s="47">
        <v>6687</v>
      </c>
      <c r="Q23" s="47">
        <v>5943</v>
      </c>
      <c r="R23" s="47">
        <v>6352</v>
      </c>
      <c r="S23" s="47">
        <v>7436</v>
      </c>
      <c r="T23" s="47">
        <v>6254</v>
      </c>
      <c r="U23" s="47">
        <v>6133</v>
      </c>
      <c r="V23" s="47">
        <v>5272</v>
      </c>
      <c r="W23" s="47">
        <v>4868</v>
      </c>
      <c r="X23" s="47">
        <v>4488</v>
      </c>
      <c r="Y23" s="47">
        <v>3768</v>
      </c>
      <c r="Z23" s="47">
        <v>4314</v>
      </c>
      <c r="AA23" s="47">
        <v>4537</v>
      </c>
      <c r="AB23" s="47">
        <v>4114</v>
      </c>
      <c r="AC23" s="47">
        <v>3424</v>
      </c>
      <c r="AD23" s="47">
        <v>3865</v>
      </c>
      <c r="AE23" s="47">
        <v>4914</v>
      </c>
      <c r="AF23" s="47">
        <v>4386</v>
      </c>
      <c r="AG23" s="47">
        <v>4382</v>
      </c>
      <c r="AH23" s="47">
        <v>3757</v>
      </c>
      <c r="AI23" s="47">
        <v>3936</v>
      </c>
      <c r="AJ23" s="47">
        <v>3426</v>
      </c>
      <c r="AK23" s="47">
        <v>3099</v>
      </c>
      <c r="AL23" s="47">
        <v>3592</v>
      </c>
      <c r="AM23" s="47">
        <v>3847</v>
      </c>
      <c r="AN23" s="47"/>
    </row>
    <row r="24" spans="1:40" x14ac:dyDescent="0.3">
      <c r="A24" t="s">
        <v>50</v>
      </c>
      <c r="B24" s="47">
        <v>1274</v>
      </c>
      <c r="C24" s="47">
        <v>1267</v>
      </c>
      <c r="D24" s="47">
        <v>1612</v>
      </c>
      <c r="E24" s="47">
        <v>3739</v>
      </c>
      <c r="F24" s="47">
        <v>3854</v>
      </c>
      <c r="G24" s="47">
        <v>3150</v>
      </c>
      <c r="H24" s="47">
        <v>2950</v>
      </c>
      <c r="I24" s="47">
        <v>2568</v>
      </c>
      <c r="J24" s="47">
        <v>2557</v>
      </c>
      <c r="K24" s="47">
        <v>2324</v>
      </c>
      <c r="L24" s="47">
        <v>2174</v>
      </c>
      <c r="M24" s="47">
        <v>2186</v>
      </c>
      <c r="N24" s="47">
        <v>2382</v>
      </c>
      <c r="O24" s="47">
        <v>2228</v>
      </c>
      <c r="P24" s="47">
        <v>2082</v>
      </c>
      <c r="Q24" s="47">
        <v>1881</v>
      </c>
      <c r="R24" s="47">
        <v>1937</v>
      </c>
      <c r="S24" s="47">
        <v>2186</v>
      </c>
      <c r="T24" s="47">
        <v>1920</v>
      </c>
      <c r="U24" s="47">
        <v>1855</v>
      </c>
      <c r="V24" s="47">
        <v>1644</v>
      </c>
      <c r="W24" s="47">
        <v>1524</v>
      </c>
      <c r="X24" s="47">
        <v>1370</v>
      </c>
      <c r="Y24" s="47">
        <v>1135</v>
      </c>
      <c r="Z24" s="47">
        <v>1273</v>
      </c>
      <c r="AA24" s="47">
        <v>1298</v>
      </c>
      <c r="AB24" s="47">
        <v>1188</v>
      </c>
      <c r="AC24" s="47">
        <v>991</v>
      </c>
      <c r="AD24" s="47">
        <v>1114</v>
      </c>
      <c r="AE24" s="47">
        <v>1400</v>
      </c>
      <c r="AF24" s="47">
        <v>1256</v>
      </c>
      <c r="AG24" s="47">
        <v>1243</v>
      </c>
      <c r="AH24" s="47">
        <v>1079</v>
      </c>
      <c r="AI24" s="47">
        <v>1172</v>
      </c>
      <c r="AJ24" s="47">
        <v>1038</v>
      </c>
      <c r="AK24" s="47">
        <v>931</v>
      </c>
      <c r="AL24" s="47">
        <v>1142</v>
      </c>
      <c r="AM24" s="47">
        <v>1136</v>
      </c>
      <c r="AN24" s="47"/>
    </row>
    <row r="25" spans="1:40" x14ac:dyDescent="0.3">
      <c r="A25" t="s">
        <v>52</v>
      </c>
      <c r="B25" s="47">
        <v>1101</v>
      </c>
      <c r="C25" s="47">
        <v>1151</v>
      </c>
      <c r="D25" s="47">
        <v>1420</v>
      </c>
      <c r="E25" s="47">
        <v>3311</v>
      </c>
      <c r="F25" s="47">
        <v>3646</v>
      </c>
      <c r="G25" s="47">
        <v>3282</v>
      </c>
      <c r="H25" s="47">
        <v>3132</v>
      </c>
      <c r="I25" s="47">
        <v>2790</v>
      </c>
      <c r="J25" s="47">
        <v>2725</v>
      </c>
      <c r="K25" s="47">
        <v>2483</v>
      </c>
      <c r="L25" s="47">
        <v>2374</v>
      </c>
      <c r="M25" s="47">
        <v>2235</v>
      </c>
      <c r="N25" s="47">
        <v>2425</v>
      </c>
      <c r="O25" s="47">
        <v>2419</v>
      </c>
      <c r="P25" s="47">
        <v>2191</v>
      </c>
      <c r="Q25" s="47">
        <v>1913</v>
      </c>
      <c r="R25" s="47">
        <v>2043</v>
      </c>
      <c r="S25" s="47">
        <v>2282</v>
      </c>
      <c r="T25" s="47">
        <v>2017</v>
      </c>
      <c r="U25" s="47">
        <v>1957</v>
      </c>
      <c r="V25" s="47">
        <v>1567</v>
      </c>
      <c r="W25" s="47">
        <v>1528</v>
      </c>
      <c r="X25" s="47">
        <v>1392</v>
      </c>
      <c r="Y25" s="47">
        <v>1073</v>
      </c>
      <c r="Z25" s="47">
        <v>1297</v>
      </c>
      <c r="AA25" s="47">
        <v>1261</v>
      </c>
      <c r="AB25" s="47">
        <v>1117</v>
      </c>
      <c r="AC25" s="47">
        <v>943</v>
      </c>
      <c r="AD25" s="47">
        <v>1043</v>
      </c>
      <c r="AE25" s="47">
        <v>1257</v>
      </c>
      <c r="AF25" s="47">
        <v>1130</v>
      </c>
      <c r="AG25" s="47">
        <v>1106</v>
      </c>
      <c r="AH25" s="47">
        <v>977</v>
      </c>
      <c r="AI25" s="47">
        <v>1006</v>
      </c>
      <c r="AJ25" s="47">
        <v>903</v>
      </c>
      <c r="AK25" s="47">
        <v>789</v>
      </c>
      <c r="AL25" s="47">
        <v>912</v>
      </c>
      <c r="AM25" s="47">
        <v>988</v>
      </c>
      <c r="AN25" s="47"/>
    </row>
    <row r="26" spans="1:40" x14ac:dyDescent="0.3">
      <c r="A26" t="s">
        <v>53</v>
      </c>
      <c r="B26" s="47">
        <v>817</v>
      </c>
      <c r="C26" s="47">
        <v>827</v>
      </c>
      <c r="D26" s="47">
        <v>1033</v>
      </c>
      <c r="E26" s="47">
        <v>1727</v>
      </c>
      <c r="F26" s="47">
        <v>1509</v>
      </c>
      <c r="G26" s="47">
        <v>1079</v>
      </c>
      <c r="H26" s="47">
        <v>1021</v>
      </c>
      <c r="I26" s="47">
        <v>821</v>
      </c>
      <c r="J26" s="47">
        <v>805</v>
      </c>
      <c r="K26" s="47">
        <v>722</v>
      </c>
      <c r="L26" s="47">
        <v>746</v>
      </c>
      <c r="M26" s="47">
        <v>877</v>
      </c>
      <c r="N26" s="47">
        <v>1045</v>
      </c>
      <c r="O26" s="47">
        <v>1017</v>
      </c>
      <c r="P26" s="47">
        <v>918</v>
      </c>
      <c r="Q26" s="47">
        <v>704</v>
      </c>
      <c r="R26" s="47">
        <v>737</v>
      </c>
      <c r="S26" s="47">
        <v>864</v>
      </c>
      <c r="T26" s="47">
        <v>719</v>
      </c>
      <c r="U26" s="47">
        <v>698</v>
      </c>
      <c r="V26" s="47">
        <v>605</v>
      </c>
      <c r="W26" s="47">
        <v>587</v>
      </c>
      <c r="X26" s="47">
        <v>553</v>
      </c>
      <c r="Y26" s="47">
        <v>524</v>
      </c>
      <c r="Z26" s="47">
        <v>732</v>
      </c>
      <c r="AA26" s="47">
        <v>693</v>
      </c>
      <c r="AB26" s="47">
        <v>570</v>
      </c>
      <c r="AC26" s="47">
        <v>412</v>
      </c>
      <c r="AD26" s="47">
        <v>448</v>
      </c>
      <c r="AE26" s="47">
        <v>598</v>
      </c>
      <c r="AF26" s="47">
        <v>546</v>
      </c>
      <c r="AG26" s="47">
        <v>517</v>
      </c>
      <c r="AH26" s="47">
        <v>418</v>
      </c>
      <c r="AI26" s="47">
        <v>433</v>
      </c>
      <c r="AJ26" s="47">
        <v>412</v>
      </c>
      <c r="AK26" s="47">
        <v>420</v>
      </c>
      <c r="AL26" s="47">
        <v>589</v>
      </c>
      <c r="AM26" s="47">
        <v>600</v>
      </c>
      <c r="AN26" s="47"/>
    </row>
    <row r="27" spans="1:40" x14ac:dyDescent="0.3">
      <c r="A27" t="s">
        <v>54</v>
      </c>
      <c r="B27" s="47">
        <v>914</v>
      </c>
      <c r="C27" s="47">
        <v>910</v>
      </c>
      <c r="D27" s="47">
        <v>1154</v>
      </c>
      <c r="E27" s="47">
        <v>2432</v>
      </c>
      <c r="F27" s="47">
        <v>2421</v>
      </c>
      <c r="G27" s="47">
        <v>1972</v>
      </c>
      <c r="H27" s="47">
        <v>1896</v>
      </c>
      <c r="I27" s="47">
        <v>1733</v>
      </c>
      <c r="J27" s="47">
        <v>1768</v>
      </c>
      <c r="K27" s="47">
        <v>1536</v>
      </c>
      <c r="L27" s="47">
        <v>1444</v>
      </c>
      <c r="M27" s="47">
        <v>1461</v>
      </c>
      <c r="N27" s="47">
        <v>1616</v>
      </c>
      <c r="O27" s="47">
        <v>1472</v>
      </c>
      <c r="P27" s="47">
        <v>1383</v>
      </c>
      <c r="Q27" s="47">
        <v>1272</v>
      </c>
      <c r="R27" s="47">
        <v>1316</v>
      </c>
      <c r="S27" s="47">
        <v>1403</v>
      </c>
      <c r="T27" s="47">
        <v>1222</v>
      </c>
      <c r="U27" s="47">
        <v>1161</v>
      </c>
      <c r="V27" s="47">
        <v>956</v>
      </c>
      <c r="W27" s="47">
        <v>906</v>
      </c>
      <c r="X27" s="47">
        <v>794</v>
      </c>
      <c r="Y27" s="47">
        <v>639</v>
      </c>
      <c r="Z27" s="47">
        <v>818</v>
      </c>
      <c r="AA27" s="47">
        <v>790</v>
      </c>
      <c r="AB27" s="47">
        <v>680</v>
      </c>
      <c r="AC27" s="47">
        <v>599</v>
      </c>
      <c r="AD27" s="47">
        <v>666</v>
      </c>
      <c r="AE27" s="47">
        <v>774</v>
      </c>
      <c r="AF27" s="47">
        <v>731</v>
      </c>
      <c r="AG27" s="47">
        <v>769</v>
      </c>
      <c r="AH27" s="47">
        <v>657</v>
      </c>
      <c r="AI27" s="47">
        <v>723</v>
      </c>
      <c r="AJ27" s="47">
        <v>625</v>
      </c>
      <c r="AK27" s="47">
        <v>575</v>
      </c>
      <c r="AL27" s="47">
        <v>710</v>
      </c>
      <c r="AM27" s="47">
        <v>735</v>
      </c>
      <c r="AN27" s="47"/>
    </row>
    <row r="28" spans="1:40" x14ac:dyDescent="0.3">
      <c r="A28" t="s">
        <v>55</v>
      </c>
      <c r="B28" s="47">
        <v>5125</v>
      </c>
      <c r="C28" s="47">
        <v>5183</v>
      </c>
      <c r="D28" s="47">
        <v>6154</v>
      </c>
      <c r="E28" s="47">
        <v>14025</v>
      </c>
      <c r="F28" s="47">
        <v>13230</v>
      </c>
      <c r="G28" s="47">
        <v>10767</v>
      </c>
      <c r="H28" s="47">
        <v>9798</v>
      </c>
      <c r="I28" s="47">
        <v>8401</v>
      </c>
      <c r="J28" s="47">
        <v>7789</v>
      </c>
      <c r="K28" s="47">
        <v>6769</v>
      </c>
      <c r="L28" s="47">
        <v>6426</v>
      </c>
      <c r="M28" s="47">
        <v>6688</v>
      </c>
      <c r="N28" s="47">
        <v>7349</v>
      </c>
      <c r="O28" s="47">
        <v>7168</v>
      </c>
      <c r="P28" s="47">
        <v>6668</v>
      </c>
      <c r="Q28" s="47">
        <v>5940</v>
      </c>
      <c r="R28" s="47">
        <v>5988</v>
      </c>
      <c r="S28" s="47">
        <v>6930</v>
      </c>
      <c r="T28" s="47">
        <v>6217</v>
      </c>
      <c r="U28" s="47">
        <v>5819</v>
      </c>
      <c r="V28" s="47">
        <v>4841</v>
      </c>
      <c r="W28" s="47">
        <v>4485</v>
      </c>
      <c r="X28" s="47">
        <v>4134</v>
      </c>
      <c r="Y28" s="47">
        <v>3635</v>
      </c>
      <c r="Z28" s="47">
        <v>4493</v>
      </c>
      <c r="AA28" s="47">
        <v>4670</v>
      </c>
      <c r="AB28" s="47">
        <v>4234</v>
      </c>
      <c r="AC28" s="47">
        <v>3566</v>
      </c>
      <c r="AD28" s="47">
        <v>3868</v>
      </c>
      <c r="AE28" s="47">
        <v>4878</v>
      </c>
      <c r="AF28" s="47">
        <v>4529</v>
      </c>
      <c r="AG28" s="47">
        <v>4649</v>
      </c>
      <c r="AH28" s="47">
        <v>3765</v>
      </c>
      <c r="AI28" s="47">
        <v>4016</v>
      </c>
      <c r="AJ28" s="47">
        <v>3721</v>
      </c>
      <c r="AK28" s="47">
        <v>3389</v>
      </c>
      <c r="AL28" s="47">
        <v>4217</v>
      </c>
      <c r="AM28" s="47">
        <v>4166</v>
      </c>
      <c r="AN28" s="47"/>
    </row>
    <row r="29" spans="1:40" x14ac:dyDescent="0.3">
      <c r="A29" t="s">
        <v>56</v>
      </c>
      <c r="B29" s="47">
        <v>3025</v>
      </c>
      <c r="C29" s="47">
        <v>3088</v>
      </c>
      <c r="D29" s="47">
        <v>3806</v>
      </c>
      <c r="E29" s="47">
        <v>7573</v>
      </c>
      <c r="F29" s="47">
        <v>7203</v>
      </c>
      <c r="G29" s="47">
        <v>5816</v>
      </c>
      <c r="H29" s="47">
        <v>5404</v>
      </c>
      <c r="I29" s="47">
        <v>4802</v>
      </c>
      <c r="J29" s="47">
        <v>4726</v>
      </c>
      <c r="K29" s="47">
        <v>4157</v>
      </c>
      <c r="L29" s="47">
        <v>3994</v>
      </c>
      <c r="M29" s="47">
        <v>4202</v>
      </c>
      <c r="N29" s="47">
        <v>4624</v>
      </c>
      <c r="O29" s="47">
        <v>4376</v>
      </c>
      <c r="P29" s="47">
        <v>4045</v>
      </c>
      <c r="Q29" s="47">
        <v>3524</v>
      </c>
      <c r="R29" s="47">
        <v>3763</v>
      </c>
      <c r="S29" s="47">
        <v>4420</v>
      </c>
      <c r="T29" s="47">
        <v>3925</v>
      </c>
      <c r="U29" s="47">
        <v>3665</v>
      </c>
      <c r="V29" s="47">
        <v>3135</v>
      </c>
      <c r="W29" s="47">
        <v>2875</v>
      </c>
      <c r="X29" s="47">
        <v>2628</v>
      </c>
      <c r="Y29" s="47">
        <v>2211</v>
      </c>
      <c r="Z29" s="47">
        <v>2691</v>
      </c>
      <c r="AA29" s="47">
        <v>2776</v>
      </c>
      <c r="AB29" s="47">
        <v>2505</v>
      </c>
      <c r="AC29" s="47">
        <v>2028</v>
      </c>
      <c r="AD29" s="47">
        <v>2273</v>
      </c>
      <c r="AE29" s="47">
        <v>2856</v>
      </c>
      <c r="AF29" s="47">
        <v>2597</v>
      </c>
      <c r="AG29" s="47">
        <v>2589</v>
      </c>
      <c r="AH29" s="47">
        <v>2193</v>
      </c>
      <c r="AI29" s="47">
        <v>2329</v>
      </c>
      <c r="AJ29" s="47">
        <v>2096</v>
      </c>
      <c r="AK29" s="47">
        <v>1882</v>
      </c>
      <c r="AL29" s="47">
        <v>2351</v>
      </c>
      <c r="AM29" s="47">
        <v>2473</v>
      </c>
      <c r="AN29" s="47"/>
    </row>
    <row r="30" spans="1:40" x14ac:dyDescent="0.3">
      <c r="A30" t="s">
        <v>57</v>
      </c>
      <c r="B30" s="47">
        <v>4708</v>
      </c>
      <c r="C30" s="47">
        <v>4791</v>
      </c>
      <c r="D30" s="47">
        <v>5939</v>
      </c>
      <c r="E30" s="47">
        <v>12361</v>
      </c>
      <c r="F30" s="47">
        <v>11987</v>
      </c>
      <c r="G30" s="47">
        <v>9652</v>
      </c>
      <c r="H30" s="47">
        <v>9203</v>
      </c>
      <c r="I30" s="47">
        <v>7972</v>
      </c>
      <c r="J30" s="47">
        <v>7584</v>
      </c>
      <c r="K30" s="47">
        <v>6738</v>
      </c>
      <c r="L30" s="47">
        <v>6525</v>
      </c>
      <c r="M30" s="47">
        <v>6793</v>
      </c>
      <c r="N30" s="47">
        <v>7476</v>
      </c>
      <c r="O30" s="47">
        <v>7342</v>
      </c>
      <c r="P30" s="47">
        <v>7066</v>
      </c>
      <c r="Q30" s="47">
        <v>6086</v>
      </c>
      <c r="R30" s="47">
        <v>6388</v>
      </c>
      <c r="S30" s="47">
        <v>7533</v>
      </c>
      <c r="T30" s="47">
        <v>6651</v>
      </c>
      <c r="U30" s="47">
        <v>6483</v>
      </c>
      <c r="V30" s="47">
        <v>5487</v>
      </c>
      <c r="W30" s="47">
        <v>5046</v>
      </c>
      <c r="X30" s="47">
        <v>4613</v>
      </c>
      <c r="Y30" s="47">
        <v>3882</v>
      </c>
      <c r="Z30" s="47">
        <v>4586</v>
      </c>
      <c r="AA30" s="47">
        <v>4745</v>
      </c>
      <c r="AB30" s="47">
        <v>4234</v>
      </c>
      <c r="AC30" s="47">
        <v>3502</v>
      </c>
      <c r="AD30" s="47">
        <v>3934</v>
      </c>
      <c r="AE30" s="47">
        <v>4929</v>
      </c>
      <c r="AF30" s="47">
        <v>4688</v>
      </c>
      <c r="AG30" s="47">
        <v>4663</v>
      </c>
      <c r="AH30" s="47">
        <v>3800</v>
      </c>
      <c r="AI30" s="47">
        <v>4022</v>
      </c>
      <c r="AJ30" s="47">
        <v>3549</v>
      </c>
      <c r="AK30" s="47">
        <v>3143</v>
      </c>
      <c r="AL30" s="47">
        <v>3723</v>
      </c>
      <c r="AM30" s="47">
        <v>3969</v>
      </c>
      <c r="AN30" s="47"/>
    </row>
    <row r="31" spans="1:40" x14ac:dyDescent="0.3">
      <c r="A31" t="s">
        <v>58</v>
      </c>
      <c r="B31" s="47">
        <v>4944</v>
      </c>
      <c r="C31" s="47">
        <v>5088</v>
      </c>
      <c r="D31" s="47">
        <v>6182</v>
      </c>
      <c r="E31" s="47">
        <v>13174</v>
      </c>
      <c r="F31" s="47">
        <v>13801</v>
      </c>
      <c r="G31" s="47">
        <v>12145</v>
      </c>
      <c r="H31" s="47">
        <v>11403</v>
      </c>
      <c r="I31" s="47">
        <v>9925</v>
      </c>
      <c r="J31" s="47">
        <v>9643</v>
      </c>
      <c r="K31" s="47">
        <v>8957</v>
      </c>
      <c r="L31" s="47">
        <v>8701</v>
      </c>
      <c r="M31" s="47">
        <v>8734</v>
      </c>
      <c r="N31" s="47">
        <v>9220</v>
      </c>
      <c r="O31" s="47">
        <v>8933</v>
      </c>
      <c r="P31" s="47">
        <v>8489</v>
      </c>
      <c r="Q31" s="47">
        <v>7589</v>
      </c>
      <c r="R31" s="47">
        <v>7919</v>
      </c>
      <c r="S31" s="47">
        <v>9331</v>
      </c>
      <c r="T31" s="47">
        <v>7893</v>
      </c>
      <c r="U31" s="47">
        <v>7707</v>
      </c>
      <c r="V31" s="47">
        <v>6579</v>
      </c>
      <c r="W31" s="47">
        <v>6088</v>
      </c>
      <c r="X31" s="47">
        <v>5605</v>
      </c>
      <c r="Y31" s="47">
        <v>4655</v>
      </c>
      <c r="Z31" s="47">
        <v>5211</v>
      </c>
      <c r="AA31" s="47">
        <v>5447</v>
      </c>
      <c r="AB31" s="47">
        <v>5076</v>
      </c>
      <c r="AC31" s="47">
        <v>4327</v>
      </c>
      <c r="AD31" s="47">
        <v>4806</v>
      </c>
      <c r="AE31" s="47">
        <v>6066</v>
      </c>
      <c r="AF31" s="47">
        <v>5489</v>
      </c>
      <c r="AG31" s="47">
        <v>5434</v>
      </c>
      <c r="AH31" s="47">
        <v>4565</v>
      </c>
      <c r="AI31" s="47">
        <v>4815</v>
      </c>
      <c r="AJ31" s="47">
        <v>4138</v>
      </c>
      <c r="AK31" s="47">
        <v>3764</v>
      </c>
      <c r="AL31" s="47">
        <v>4130</v>
      </c>
      <c r="AM31" s="47">
        <v>4526</v>
      </c>
      <c r="AN31" s="47"/>
    </row>
    <row r="32" spans="1:40" x14ac:dyDescent="0.3">
      <c r="A32" t="s">
        <v>59</v>
      </c>
      <c r="B32" s="47">
        <v>521</v>
      </c>
      <c r="C32" s="47">
        <v>499</v>
      </c>
      <c r="D32" s="47">
        <v>548</v>
      </c>
      <c r="E32" s="47">
        <v>845</v>
      </c>
      <c r="F32" s="47">
        <v>801</v>
      </c>
      <c r="G32" s="47">
        <v>733</v>
      </c>
      <c r="H32" s="47">
        <v>731</v>
      </c>
      <c r="I32" s="47">
        <v>574</v>
      </c>
      <c r="J32" s="47">
        <v>630</v>
      </c>
      <c r="K32" s="47">
        <v>522</v>
      </c>
      <c r="L32" s="47">
        <v>530</v>
      </c>
      <c r="M32" s="47">
        <v>573</v>
      </c>
      <c r="N32" s="47">
        <v>716</v>
      </c>
      <c r="O32" s="47">
        <v>639</v>
      </c>
      <c r="P32" s="47">
        <v>555</v>
      </c>
      <c r="Q32" s="47">
        <v>466</v>
      </c>
      <c r="R32" s="47">
        <v>471</v>
      </c>
      <c r="S32" s="47">
        <v>553</v>
      </c>
      <c r="T32" s="47">
        <v>478</v>
      </c>
      <c r="U32" s="47">
        <v>466</v>
      </c>
      <c r="V32" s="47">
        <v>419</v>
      </c>
      <c r="W32" s="47">
        <v>393</v>
      </c>
      <c r="X32" s="47">
        <v>363</v>
      </c>
      <c r="Y32" s="47">
        <v>319</v>
      </c>
      <c r="Z32" s="47">
        <v>460</v>
      </c>
      <c r="AA32" s="47">
        <v>449</v>
      </c>
      <c r="AB32" s="47">
        <v>357</v>
      </c>
      <c r="AC32" s="47">
        <v>290</v>
      </c>
      <c r="AD32" s="47">
        <v>321</v>
      </c>
      <c r="AE32" s="47">
        <v>392</v>
      </c>
      <c r="AF32" s="47">
        <v>359</v>
      </c>
      <c r="AG32" s="47">
        <v>355</v>
      </c>
      <c r="AH32" s="47">
        <v>303</v>
      </c>
      <c r="AI32" s="47">
        <v>327</v>
      </c>
      <c r="AJ32" s="47">
        <v>298</v>
      </c>
      <c r="AK32" s="47">
        <v>293</v>
      </c>
      <c r="AL32" s="47">
        <v>423</v>
      </c>
      <c r="AM32" s="47">
        <v>386</v>
      </c>
      <c r="AN32" s="47"/>
    </row>
    <row r="33" spans="1:40" x14ac:dyDescent="0.3">
      <c r="A33" t="s">
        <v>60</v>
      </c>
      <c r="B33" s="47">
        <v>616</v>
      </c>
      <c r="C33" s="47">
        <v>631</v>
      </c>
      <c r="D33" s="47">
        <v>870</v>
      </c>
      <c r="E33" s="47">
        <v>1986</v>
      </c>
      <c r="F33" s="47">
        <v>2198</v>
      </c>
      <c r="G33" s="47">
        <v>1935</v>
      </c>
      <c r="H33" s="47">
        <v>1846</v>
      </c>
      <c r="I33" s="47">
        <v>1663</v>
      </c>
      <c r="J33" s="47">
        <v>1766</v>
      </c>
      <c r="K33" s="47">
        <v>1720</v>
      </c>
      <c r="L33" s="47">
        <v>1641</v>
      </c>
      <c r="M33" s="47">
        <v>1574</v>
      </c>
      <c r="N33" s="47">
        <v>1531</v>
      </c>
      <c r="O33" s="47">
        <v>1455</v>
      </c>
      <c r="P33" s="47">
        <v>1442</v>
      </c>
      <c r="Q33" s="47">
        <v>1343</v>
      </c>
      <c r="R33" s="47">
        <v>1324</v>
      </c>
      <c r="S33" s="47">
        <v>1380</v>
      </c>
      <c r="T33" s="47">
        <v>1276</v>
      </c>
      <c r="U33" s="47">
        <v>1222</v>
      </c>
      <c r="V33" s="47">
        <v>906</v>
      </c>
      <c r="W33" s="47">
        <v>815</v>
      </c>
      <c r="X33" s="47">
        <v>720</v>
      </c>
      <c r="Y33" s="47">
        <v>569</v>
      </c>
      <c r="Z33" s="47">
        <v>787</v>
      </c>
      <c r="AA33" s="47">
        <v>691</v>
      </c>
      <c r="AB33" s="47">
        <v>641</v>
      </c>
      <c r="AC33" s="47">
        <v>550</v>
      </c>
      <c r="AD33" s="47">
        <v>561</v>
      </c>
      <c r="AE33" s="47">
        <v>598</v>
      </c>
      <c r="AF33" s="47">
        <v>579</v>
      </c>
      <c r="AG33" s="47">
        <v>552</v>
      </c>
      <c r="AH33" s="47">
        <v>518</v>
      </c>
      <c r="AI33" s="47">
        <v>558</v>
      </c>
      <c r="AJ33" s="47">
        <v>494</v>
      </c>
      <c r="AK33" s="47">
        <v>459</v>
      </c>
      <c r="AL33" s="47">
        <v>568</v>
      </c>
      <c r="AM33" s="47">
        <v>547</v>
      </c>
      <c r="AN33" s="47"/>
    </row>
    <row r="34" spans="1:40" x14ac:dyDescent="0.3">
      <c r="A34" t="s">
        <v>3</v>
      </c>
      <c r="B34" s="47">
        <v>115058</v>
      </c>
      <c r="C34" s="47">
        <v>114838</v>
      </c>
      <c r="D34" s="47">
        <v>144973</v>
      </c>
      <c r="E34" s="47">
        <v>281208</v>
      </c>
      <c r="F34" s="47">
        <v>296491</v>
      </c>
      <c r="G34" s="47">
        <v>260522</v>
      </c>
      <c r="H34" s="47">
        <v>251387</v>
      </c>
      <c r="I34" s="47">
        <v>224548</v>
      </c>
      <c r="J34" s="47">
        <v>222728</v>
      </c>
      <c r="K34" s="47">
        <v>207670</v>
      </c>
      <c r="L34" s="47">
        <v>201140</v>
      </c>
      <c r="M34" s="47">
        <v>200096</v>
      </c>
      <c r="N34" s="47">
        <v>211089</v>
      </c>
      <c r="O34" s="47">
        <v>202529</v>
      </c>
      <c r="P34" s="47">
        <v>195118</v>
      </c>
      <c r="Q34" s="47">
        <v>176134</v>
      </c>
      <c r="R34" s="47">
        <v>178882</v>
      </c>
      <c r="S34" s="47">
        <v>201058</v>
      </c>
      <c r="T34" s="47">
        <v>180822</v>
      </c>
      <c r="U34" s="47">
        <v>175041</v>
      </c>
      <c r="V34" s="47">
        <v>143212</v>
      </c>
      <c r="W34" s="47">
        <v>131759</v>
      </c>
      <c r="X34" s="47">
        <v>123258</v>
      </c>
      <c r="Y34" s="47">
        <v>99761</v>
      </c>
      <c r="Z34" s="47">
        <v>120502</v>
      </c>
      <c r="AA34" s="47">
        <v>117442</v>
      </c>
      <c r="AB34" s="47">
        <v>106394</v>
      </c>
      <c r="AC34" s="47">
        <v>91435</v>
      </c>
      <c r="AD34" s="47">
        <v>97863</v>
      </c>
      <c r="AE34" s="47">
        <v>119271</v>
      </c>
      <c r="AF34" s="47">
        <v>110350</v>
      </c>
      <c r="AG34" s="47">
        <v>110094</v>
      </c>
      <c r="AH34" s="47">
        <v>92912</v>
      </c>
      <c r="AI34" s="47">
        <v>99355</v>
      </c>
      <c r="AJ34" s="47">
        <v>88603</v>
      </c>
      <c r="AK34" s="47">
        <v>79530</v>
      </c>
      <c r="AL34" s="47">
        <v>94063</v>
      </c>
      <c r="AM34" s="47">
        <v>96839</v>
      </c>
      <c r="AN34" s="47">
        <v>74269</v>
      </c>
    </row>
    <row r="35" spans="1:40" x14ac:dyDescent="0.3">
      <c r="A35" t="s">
        <v>61</v>
      </c>
      <c r="B35" s="47">
        <v>15993</v>
      </c>
      <c r="C35" s="47">
        <v>16376</v>
      </c>
      <c r="D35" s="47">
        <v>20148</v>
      </c>
      <c r="E35" s="47">
        <v>42165</v>
      </c>
      <c r="F35" s="47">
        <v>47683</v>
      </c>
      <c r="G35" s="47">
        <v>44019</v>
      </c>
      <c r="H35" s="47">
        <v>42539</v>
      </c>
      <c r="I35" s="47">
        <v>37988</v>
      </c>
      <c r="J35" s="47">
        <v>37479</v>
      </c>
      <c r="K35" s="47">
        <v>35882</v>
      </c>
      <c r="L35" s="47">
        <v>34657</v>
      </c>
      <c r="M35" s="47">
        <v>32657</v>
      </c>
      <c r="N35" s="47">
        <v>33357</v>
      </c>
      <c r="O35" s="47">
        <v>32889</v>
      </c>
      <c r="P35" s="47">
        <v>31919</v>
      </c>
      <c r="Q35" s="47">
        <v>29400</v>
      </c>
      <c r="R35" s="47">
        <v>29939</v>
      </c>
      <c r="S35" s="47">
        <v>33665</v>
      </c>
      <c r="T35" s="47">
        <v>31026</v>
      </c>
      <c r="U35" s="47">
        <v>29901</v>
      </c>
      <c r="V35" s="47">
        <v>23141</v>
      </c>
      <c r="W35" s="47">
        <v>21030</v>
      </c>
      <c r="X35" s="47">
        <v>20046</v>
      </c>
      <c r="Y35" s="47">
        <v>15587</v>
      </c>
      <c r="Z35" s="47">
        <v>17755</v>
      </c>
      <c r="AA35" s="47">
        <v>17906</v>
      </c>
      <c r="AB35" s="47">
        <v>16600</v>
      </c>
      <c r="AC35" s="47">
        <v>13894</v>
      </c>
      <c r="AD35" s="47">
        <v>15423</v>
      </c>
      <c r="AE35" s="47">
        <v>19324</v>
      </c>
      <c r="AF35" s="47">
        <v>17160</v>
      </c>
      <c r="AG35" s="47">
        <v>17022</v>
      </c>
      <c r="AH35" s="47">
        <v>14687</v>
      </c>
      <c r="AI35" s="47">
        <v>15445</v>
      </c>
      <c r="AJ35" s="47">
        <v>13404</v>
      </c>
      <c r="AK35" s="47">
        <v>11802</v>
      </c>
      <c r="AL35" s="47">
        <v>13089</v>
      </c>
      <c r="AM35" s="47">
        <v>14482</v>
      </c>
      <c r="AN35" s="47"/>
    </row>
    <row r="36" spans="1:40" x14ac:dyDescent="0.3">
      <c r="A36" t="s">
        <v>62</v>
      </c>
      <c r="B36" s="47">
        <v>18446</v>
      </c>
      <c r="C36" s="47">
        <v>18454</v>
      </c>
      <c r="D36" s="47">
        <v>24330</v>
      </c>
      <c r="E36" s="47">
        <v>45226</v>
      </c>
      <c r="F36" s="47">
        <v>53649</v>
      </c>
      <c r="G36" s="47">
        <v>50572</v>
      </c>
      <c r="H36" s="47">
        <v>49823</v>
      </c>
      <c r="I36" s="47">
        <v>46065</v>
      </c>
      <c r="J36" s="47">
        <v>46957</v>
      </c>
      <c r="K36" s="47">
        <v>45487</v>
      </c>
      <c r="L36" s="47">
        <v>44108</v>
      </c>
      <c r="M36" s="47">
        <v>41799</v>
      </c>
      <c r="N36" s="47">
        <v>41701</v>
      </c>
      <c r="O36" s="47">
        <v>40058</v>
      </c>
      <c r="P36" s="47">
        <v>40020</v>
      </c>
      <c r="Q36" s="47">
        <v>38032</v>
      </c>
      <c r="R36" s="47">
        <v>37072</v>
      </c>
      <c r="S36" s="47">
        <v>39471</v>
      </c>
      <c r="T36" s="47">
        <v>38467</v>
      </c>
      <c r="U36" s="47">
        <v>37451</v>
      </c>
      <c r="V36" s="47">
        <v>27590</v>
      </c>
      <c r="W36" s="47">
        <v>24831</v>
      </c>
      <c r="X36" s="47">
        <v>24027</v>
      </c>
      <c r="Y36" s="47">
        <v>18041</v>
      </c>
      <c r="Z36" s="47">
        <v>22314</v>
      </c>
      <c r="AA36" s="47">
        <v>20204</v>
      </c>
      <c r="AB36" s="47">
        <v>18742</v>
      </c>
      <c r="AC36" s="47">
        <v>16444</v>
      </c>
      <c r="AD36" s="47">
        <v>16928</v>
      </c>
      <c r="AE36" s="47">
        <v>19293</v>
      </c>
      <c r="AF36" s="47">
        <v>18158</v>
      </c>
      <c r="AG36" s="47">
        <v>18006</v>
      </c>
      <c r="AH36" s="47">
        <v>15535</v>
      </c>
      <c r="AI36" s="47">
        <v>16762</v>
      </c>
      <c r="AJ36" s="47">
        <v>14950</v>
      </c>
      <c r="AK36" s="47">
        <v>13352</v>
      </c>
      <c r="AL36" s="47">
        <v>15642</v>
      </c>
      <c r="AM36" s="47">
        <v>15772</v>
      </c>
      <c r="AN36" s="47"/>
    </row>
    <row r="37" spans="1:40" x14ac:dyDescent="0.3">
      <c r="A37" t="s">
        <v>63</v>
      </c>
      <c r="B37" s="47">
        <v>941</v>
      </c>
      <c r="C37" s="47">
        <v>938</v>
      </c>
      <c r="D37" s="47">
        <v>1089</v>
      </c>
      <c r="E37" s="47">
        <v>2449</v>
      </c>
      <c r="F37" s="47">
        <v>2332</v>
      </c>
      <c r="G37" s="47">
        <v>1820</v>
      </c>
      <c r="H37" s="47">
        <v>1661</v>
      </c>
      <c r="I37" s="47">
        <v>1410</v>
      </c>
      <c r="J37" s="47">
        <v>1348</v>
      </c>
      <c r="K37" s="47">
        <v>1226</v>
      </c>
      <c r="L37" s="47">
        <v>1202</v>
      </c>
      <c r="M37" s="47">
        <v>1251</v>
      </c>
      <c r="N37" s="47">
        <v>1417</v>
      </c>
      <c r="O37" s="47">
        <v>1367</v>
      </c>
      <c r="P37" s="47">
        <v>1262</v>
      </c>
      <c r="Q37" s="47">
        <v>1082</v>
      </c>
      <c r="R37" s="47">
        <v>1148</v>
      </c>
      <c r="S37" s="47">
        <v>1364</v>
      </c>
      <c r="T37" s="47">
        <v>1167</v>
      </c>
      <c r="U37" s="47">
        <v>1141</v>
      </c>
      <c r="V37" s="47">
        <v>1021</v>
      </c>
      <c r="W37" s="47">
        <v>931</v>
      </c>
      <c r="X37" s="47">
        <v>864</v>
      </c>
      <c r="Y37" s="47">
        <v>721</v>
      </c>
      <c r="Z37" s="47">
        <v>901</v>
      </c>
      <c r="AA37" s="47">
        <v>914</v>
      </c>
      <c r="AB37" s="47">
        <v>796</v>
      </c>
      <c r="AC37" s="47">
        <v>634</v>
      </c>
      <c r="AD37" s="47">
        <v>717</v>
      </c>
      <c r="AE37" s="47">
        <v>926</v>
      </c>
      <c r="AF37" s="47">
        <v>844</v>
      </c>
      <c r="AG37" s="47">
        <v>836</v>
      </c>
      <c r="AH37" s="47">
        <v>704</v>
      </c>
      <c r="AI37" s="47">
        <v>746</v>
      </c>
      <c r="AJ37" s="47">
        <v>673</v>
      </c>
      <c r="AK37" s="47">
        <v>600</v>
      </c>
      <c r="AL37" s="47">
        <v>732</v>
      </c>
      <c r="AM37" s="47">
        <v>765</v>
      </c>
      <c r="AN37" s="47"/>
    </row>
    <row r="38" spans="1:40" x14ac:dyDescent="0.3">
      <c r="A38" t="s">
        <v>64</v>
      </c>
      <c r="B38" s="47">
        <v>1008</v>
      </c>
      <c r="C38" s="47">
        <v>1067</v>
      </c>
      <c r="D38" s="47">
        <v>1311</v>
      </c>
      <c r="E38" s="47">
        <v>2505</v>
      </c>
      <c r="F38" s="47">
        <v>2902</v>
      </c>
      <c r="G38" s="47">
        <v>2681</v>
      </c>
      <c r="H38" s="47">
        <v>2569</v>
      </c>
      <c r="I38" s="47">
        <v>2233</v>
      </c>
      <c r="J38" s="47">
        <v>2258</v>
      </c>
      <c r="K38" s="47">
        <v>2121</v>
      </c>
      <c r="L38" s="47">
        <v>2102</v>
      </c>
      <c r="M38" s="47">
        <v>1843</v>
      </c>
      <c r="N38" s="47">
        <v>1957</v>
      </c>
      <c r="O38" s="47">
        <v>1937</v>
      </c>
      <c r="P38" s="47">
        <v>1799</v>
      </c>
      <c r="Q38" s="47">
        <v>1597</v>
      </c>
      <c r="R38" s="47">
        <v>1645</v>
      </c>
      <c r="S38" s="47">
        <v>1945</v>
      </c>
      <c r="T38" s="47">
        <v>1796</v>
      </c>
      <c r="U38" s="47">
        <v>1765</v>
      </c>
      <c r="V38" s="47">
        <v>1396</v>
      </c>
      <c r="W38" s="47">
        <v>1280</v>
      </c>
      <c r="X38" s="47">
        <v>1243</v>
      </c>
      <c r="Y38" s="47">
        <v>989</v>
      </c>
      <c r="Z38" s="47">
        <v>1137</v>
      </c>
      <c r="AA38" s="47">
        <v>1177</v>
      </c>
      <c r="AB38" s="47">
        <v>1108</v>
      </c>
      <c r="AC38" s="47">
        <v>904</v>
      </c>
      <c r="AD38" s="47">
        <v>1029</v>
      </c>
      <c r="AE38" s="47">
        <v>1230</v>
      </c>
      <c r="AF38" s="47">
        <v>1090</v>
      </c>
      <c r="AG38" s="47">
        <v>1055</v>
      </c>
      <c r="AH38" s="47">
        <v>962</v>
      </c>
      <c r="AI38" s="47">
        <v>1017</v>
      </c>
      <c r="AJ38" s="47">
        <v>908</v>
      </c>
      <c r="AK38" s="47">
        <v>782</v>
      </c>
      <c r="AL38" s="47">
        <v>876</v>
      </c>
      <c r="AM38" s="47">
        <v>998</v>
      </c>
      <c r="AN38" s="47"/>
    </row>
    <row r="39" spans="1:40" x14ac:dyDescent="0.3">
      <c r="A39" t="s">
        <v>65</v>
      </c>
      <c r="B39" s="47">
        <v>837</v>
      </c>
      <c r="C39" s="47">
        <v>822</v>
      </c>
      <c r="D39" s="47">
        <v>993</v>
      </c>
      <c r="E39" s="47">
        <v>1873</v>
      </c>
      <c r="F39" s="47">
        <v>1812</v>
      </c>
      <c r="G39" s="47">
        <v>1468</v>
      </c>
      <c r="H39" s="47">
        <v>1343</v>
      </c>
      <c r="I39" s="47">
        <v>1217</v>
      </c>
      <c r="J39" s="47">
        <v>1227</v>
      </c>
      <c r="K39" s="47">
        <v>1250</v>
      </c>
      <c r="L39" s="47">
        <v>1177</v>
      </c>
      <c r="M39" s="47">
        <v>1187</v>
      </c>
      <c r="N39" s="47">
        <v>1363</v>
      </c>
      <c r="O39" s="47">
        <v>1265</v>
      </c>
      <c r="P39" s="47">
        <v>1241</v>
      </c>
      <c r="Q39" s="47">
        <v>1144</v>
      </c>
      <c r="R39" s="47">
        <v>1086</v>
      </c>
      <c r="S39" s="47">
        <v>1174</v>
      </c>
      <c r="T39" s="47">
        <v>1012</v>
      </c>
      <c r="U39" s="47">
        <v>1009</v>
      </c>
      <c r="V39" s="47">
        <v>829</v>
      </c>
      <c r="W39" s="47">
        <v>790</v>
      </c>
      <c r="X39" s="47">
        <v>713</v>
      </c>
      <c r="Y39" s="47">
        <v>651</v>
      </c>
      <c r="Z39" s="47">
        <v>789</v>
      </c>
      <c r="AA39" s="47">
        <v>770</v>
      </c>
      <c r="AB39" s="47">
        <v>675</v>
      </c>
      <c r="AC39" s="47">
        <v>610</v>
      </c>
      <c r="AD39" s="47">
        <v>645</v>
      </c>
      <c r="AE39" s="47">
        <v>761</v>
      </c>
      <c r="AF39" s="47">
        <v>712</v>
      </c>
      <c r="AG39" s="47">
        <v>723</v>
      </c>
      <c r="AH39" s="47">
        <v>603</v>
      </c>
      <c r="AI39" s="47">
        <v>664</v>
      </c>
      <c r="AJ39" s="47">
        <v>666</v>
      </c>
      <c r="AK39" s="47">
        <v>692</v>
      </c>
      <c r="AL39" s="47">
        <v>858</v>
      </c>
      <c r="AM39" s="47">
        <v>750</v>
      </c>
      <c r="AN39" s="47"/>
    </row>
    <row r="40" spans="1:40" x14ac:dyDescent="0.3">
      <c r="A40" t="s">
        <v>66</v>
      </c>
      <c r="B40" s="47">
        <v>6029</v>
      </c>
      <c r="C40" s="47">
        <v>5472</v>
      </c>
      <c r="D40" s="47">
        <v>6859</v>
      </c>
      <c r="E40" s="47">
        <v>11587</v>
      </c>
      <c r="F40" s="47">
        <v>10700</v>
      </c>
      <c r="G40" s="47">
        <v>7694</v>
      </c>
      <c r="H40" s="47">
        <v>6795</v>
      </c>
      <c r="I40" s="47">
        <v>5941</v>
      </c>
      <c r="J40" s="47">
        <v>5935</v>
      </c>
      <c r="K40" s="47">
        <v>5644</v>
      </c>
      <c r="L40" s="47">
        <v>6008</v>
      </c>
      <c r="M40" s="47">
        <v>6643</v>
      </c>
      <c r="N40" s="47">
        <v>7794</v>
      </c>
      <c r="O40" s="47">
        <v>7136</v>
      </c>
      <c r="P40" s="47">
        <v>6572</v>
      </c>
      <c r="Q40" s="47">
        <v>5450</v>
      </c>
      <c r="R40" s="47">
        <v>5268</v>
      </c>
      <c r="S40" s="47">
        <v>5912</v>
      </c>
      <c r="T40" s="47">
        <v>5018</v>
      </c>
      <c r="U40" s="47">
        <v>4881</v>
      </c>
      <c r="V40" s="47">
        <v>4191</v>
      </c>
      <c r="W40" s="47">
        <v>4008</v>
      </c>
      <c r="X40" s="47">
        <v>3991</v>
      </c>
      <c r="Y40" s="47">
        <v>3690</v>
      </c>
      <c r="Z40" s="47">
        <v>5010</v>
      </c>
      <c r="AA40" s="47">
        <v>4589</v>
      </c>
      <c r="AB40" s="47">
        <v>3871</v>
      </c>
      <c r="AC40" s="47">
        <v>3287</v>
      </c>
      <c r="AD40" s="47">
        <v>3232</v>
      </c>
      <c r="AE40" s="47">
        <v>3785</v>
      </c>
      <c r="AF40" s="47">
        <v>3513</v>
      </c>
      <c r="AG40" s="47">
        <v>3496</v>
      </c>
      <c r="AH40" s="47">
        <v>2942</v>
      </c>
      <c r="AI40" s="47">
        <v>3339</v>
      </c>
      <c r="AJ40" s="47">
        <v>3437</v>
      </c>
      <c r="AK40" s="47">
        <v>3439</v>
      </c>
      <c r="AL40" s="47">
        <v>4519</v>
      </c>
      <c r="AM40" s="47">
        <v>3998</v>
      </c>
      <c r="AN40" s="47"/>
    </row>
    <row r="41" spans="1:40" x14ac:dyDescent="0.3">
      <c r="A41" t="s">
        <v>67</v>
      </c>
      <c r="B41" s="47">
        <v>20374</v>
      </c>
      <c r="C41" s="47">
        <v>20794</v>
      </c>
      <c r="D41" s="47">
        <v>25454</v>
      </c>
      <c r="E41" s="47">
        <v>53744</v>
      </c>
      <c r="F41" s="47">
        <v>59425</v>
      </c>
      <c r="G41" s="47">
        <v>53894</v>
      </c>
      <c r="H41" s="47">
        <v>51779</v>
      </c>
      <c r="I41" s="47">
        <v>46006</v>
      </c>
      <c r="J41" s="47">
        <v>45279</v>
      </c>
      <c r="K41" s="47">
        <v>43049</v>
      </c>
      <c r="L41" s="47">
        <v>41571</v>
      </c>
      <c r="M41" s="47">
        <v>39693</v>
      </c>
      <c r="N41" s="47">
        <v>40807</v>
      </c>
      <c r="O41" s="47">
        <v>40104</v>
      </c>
      <c r="P41" s="47">
        <v>38606</v>
      </c>
      <c r="Q41" s="47">
        <v>35343</v>
      </c>
      <c r="R41" s="47">
        <v>36291</v>
      </c>
      <c r="S41" s="47">
        <v>41101</v>
      </c>
      <c r="T41" s="47">
        <v>37280</v>
      </c>
      <c r="U41" s="47">
        <v>36034</v>
      </c>
      <c r="V41" s="47">
        <v>28413</v>
      </c>
      <c r="W41" s="47">
        <v>25898</v>
      </c>
      <c r="X41" s="47">
        <v>24534</v>
      </c>
      <c r="Y41" s="47">
        <v>19355</v>
      </c>
      <c r="Z41" s="47">
        <v>22069</v>
      </c>
      <c r="AA41" s="47">
        <v>22443</v>
      </c>
      <c r="AB41" s="47">
        <v>20714</v>
      </c>
      <c r="AC41" s="47">
        <v>17318</v>
      </c>
      <c r="AD41" s="47">
        <v>19288</v>
      </c>
      <c r="AE41" s="47">
        <v>24238</v>
      </c>
      <c r="AF41" s="47">
        <v>21546</v>
      </c>
      <c r="AG41" s="47">
        <v>21404</v>
      </c>
      <c r="AH41" s="47">
        <v>18444</v>
      </c>
      <c r="AI41" s="47">
        <v>19381</v>
      </c>
      <c r="AJ41" s="47">
        <v>16830</v>
      </c>
      <c r="AK41" s="47">
        <v>14901</v>
      </c>
      <c r="AL41" s="47">
        <v>16681</v>
      </c>
      <c r="AM41" s="47">
        <v>18329</v>
      </c>
      <c r="AN41" s="47"/>
    </row>
    <row r="42" spans="1:40" x14ac:dyDescent="0.3">
      <c r="A42" t="s">
        <v>68</v>
      </c>
      <c r="B42" s="47">
        <v>621</v>
      </c>
      <c r="C42" s="47">
        <v>551</v>
      </c>
      <c r="D42" s="47">
        <v>688</v>
      </c>
      <c r="E42" s="47">
        <v>860</v>
      </c>
      <c r="F42" s="47">
        <v>874</v>
      </c>
      <c r="G42" s="47">
        <v>786</v>
      </c>
      <c r="H42" s="47">
        <v>772</v>
      </c>
      <c r="I42" s="47">
        <v>693</v>
      </c>
      <c r="J42" s="47">
        <v>712</v>
      </c>
      <c r="K42" s="47">
        <v>634</v>
      </c>
      <c r="L42" s="47">
        <v>633</v>
      </c>
      <c r="M42" s="47">
        <v>705</v>
      </c>
      <c r="N42" s="47">
        <v>800</v>
      </c>
      <c r="O42" s="47">
        <v>728</v>
      </c>
      <c r="P42" s="47">
        <v>677</v>
      </c>
      <c r="Q42" s="47">
        <v>627</v>
      </c>
      <c r="R42" s="47">
        <v>630</v>
      </c>
      <c r="S42" s="47">
        <v>759</v>
      </c>
      <c r="T42" s="47">
        <v>638</v>
      </c>
      <c r="U42" s="47">
        <v>631</v>
      </c>
      <c r="V42" s="47">
        <v>532</v>
      </c>
      <c r="W42" s="47">
        <v>501</v>
      </c>
      <c r="X42" s="47">
        <v>449</v>
      </c>
      <c r="Y42" s="47">
        <v>408</v>
      </c>
      <c r="Z42" s="47">
        <v>525</v>
      </c>
      <c r="AA42" s="47">
        <v>498</v>
      </c>
      <c r="AB42" s="47">
        <v>437</v>
      </c>
      <c r="AC42" s="47">
        <v>383</v>
      </c>
      <c r="AD42" s="47">
        <v>387</v>
      </c>
      <c r="AE42" s="47">
        <v>484</v>
      </c>
      <c r="AF42" s="47">
        <v>466</v>
      </c>
      <c r="AG42" s="47">
        <v>473</v>
      </c>
      <c r="AH42" s="47">
        <v>385</v>
      </c>
      <c r="AI42" s="47">
        <v>418</v>
      </c>
      <c r="AJ42" s="47">
        <v>357</v>
      </c>
      <c r="AK42" s="47">
        <v>359</v>
      </c>
      <c r="AL42" s="47">
        <v>470</v>
      </c>
      <c r="AM42" s="47">
        <v>420</v>
      </c>
      <c r="AN42" s="47"/>
    </row>
    <row r="43" spans="1:40" x14ac:dyDescent="0.3">
      <c r="A43" t="s">
        <v>69</v>
      </c>
      <c r="B43" s="47">
        <v>1862</v>
      </c>
      <c r="C43" s="47">
        <v>1896</v>
      </c>
      <c r="D43" s="47">
        <v>2342</v>
      </c>
      <c r="E43" s="47">
        <v>3607</v>
      </c>
      <c r="F43" s="47">
        <v>3624</v>
      </c>
      <c r="G43" s="47">
        <v>3247</v>
      </c>
      <c r="H43" s="47">
        <v>3324</v>
      </c>
      <c r="I43" s="47">
        <v>2876</v>
      </c>
      <c r="J43" s="47">
        <v>2643</v>
      </c>
      <c r="K43" s="47">
        <v>2401</v>
      </c>
      <c r="L43" s="47">
        <v>2384</v>
      </c>
      <c r="M43" s="47">
        <v>2516</v>
      </c>
      <c r="N43" s="47">
        <v>2716</v>
      </c>
      <c r="O43" s="47">
        <v>2704</v>
      </c>
      <c r="P43" s="47">
        <v>2518</v>
      </c>
      <c r="Q43" s="47">
        <v>2298</v>
      </c>
      <c r="R43" s="47">
        <v>2440</v>
      </c>
      <c r="S43" s="47">
        <v>2943</v>
      </c>
      <c r="T43" s="47">
        <v>2660</v>
      </c>
      <c r="U43" s="47">
        <v>2654</v>
      </c>
      <c r="V43" s="47">
        <v>2216</v>
      </c>
      <c r="W43" s="47">
        <v>2031</v>
      </c>
      <c r="X43" s="47">
        <v>1879</v>
      </c>
      <c r="Y43" s="47">
        <v>1595</v>
      </c>
      <c r="Z43" s="47">
        <v>1812</v>
      </c>
      <c r="AA43" s="47">
        <v>1916</v>
      </c>
      <c r="AB43" s="47">
        <v>1776</v>
      </c>
      <c r="AC43" s="47">
        <v>1551</v>
      </c>
      <c r="AD43" s="47">
        <v>1670</v>
      </c>
      <c r="AE43" s="47">
        <v>2161</v>
      </c>
      <c r="AF43" s="47">
        <v>2080</v>
      </c>
      <c r="AG43" s="47">
        <v>2111</v>
      </c>
      <c r="AH43" s="47">
        <v>1615</v>
      </c>
      <c r="AI43" s="47">
        <v>1714</v>
      </c>
      <c r="AJ43" s="47">
        <v>1492</v>
      </c>
      <c r="AK43" s="47">
        <v>1353</v>
      </c>
      <c r="AL43" s="47">
        <v>1596</v>
      </c>
      <c r="AM43" s="47">
        <v>1676</v>
      </c>
      <c r="AN43" s="47"/>
    </row>
    <row r="44" spans="1:40" x14ac:dyDescent="0.3">
      <c r="A44" t="s">
        <v>70</v>
      </c>
      <c r="B44" s="47">
        <v>722</v>
      </c>
      <c r="C44" s="47">
        <v>730</v>
      </c>
      <c r="D44" s="47">
        <v>876</v>
      </c>
      <c r="E44" s="47">
        <v>1672</v>
      </c>
      <c r="F44" s="47">
        <v>1534</v>
      </c>
      <c r="G44" s="47">
        <v>1219</v>
      </c>
      <c r="H44" s="47">
        <v>1166</v>
      </c>
      <c r="I44" s="47">
        <v>947</v>
      </c>
      <c r="J44" s="47">
        <v>900</v>
      </c>
      <c r="K44" s="47">
        <v>908</v>
      </c>
      <c r="L44" s="47">
        <v>935</v>
      </c>
      <c r="M44" s="47">
        <v>995</v>
      </c>
      <c r="N44" s="47">
        <v>1239</v>
      </c>
      <c r="O44" s="47">
        <v>1127</v>
      </c>
      <c r="P44" s="47">
        <v>999</v>
      </c>
      <c r="Q44" s="47">
        <v>788</v>
      </c>
      <c r="R44" s="47">
        <v>824</v>
      </c>
      <c r="S44" s="47">
        <v>983</v>
      </c>
      <c r="T44" s="47">
        <v>835</v>
      </c>
      <c r="U44" s="47">
        <v>819</v>
      </c>
      <c r="V44" s="47">
        <v>770</v>
      </c>
      <c r="W44" s="47">
        <v>712</v>
      </c>
      <c r="X44" s="47">
        <v>676</v>
      </c>
      <c r="Y44" s="47">
        <v>577</v>
      </c>
      <c r="Z44" s="47">
        <v>741</v>
      </c>
      <c r="AA44" s="47">
        <v>735</v>
      </c>
      <c r="AB44" s="47">
        <v>614</v>
      </c>
      <c r="AC44" s="47">
        <v>464</v>
      </c>
      <c r="AD44" s="47">
        <v>539</v>
      </c>
      <c r="AE44" s="47">
        <v>687</v>
      </c>
      <c r="AF44" s="47">
        <v>609</v>
      </c>
      <c r="AG44" s="47">
        <v>598</v>
      </c>
      <c r="AH44" s="47">
        <v>521</v>
      </c>
      <c r="AI44" s="47">
        <v>548</v>
      </c>
      <c r="AJ44" s="47">
        <v>532</v>
      </c>
      <c r="AK44" s="47">
        <v>473</v>
      </c>
      <c r="AL44" s="47">
        <v>600</v>
      </c>
      <c r="AM44" s="47">
        <v>589</v>
      </c>
      <c r="AN44" s="47"/>
    </row>
    <row r="45" spans="1:40" x14ac:dyDescent="0.3">
      <c r="A45" t="s">
        <v>71</v>
      </c>
      <c r="B45" s="47">
        <v>3025</v>
      </c>
      <c r="C45" s="47">
        <v>3088</v>
      </c>
      <c r="D45" s="47">
        <v>3806</v>
      </c>
      <c r="E45" s="47">
        <v>7573</v>
      </c>
      <c r="F45" s="47">
        <v>7203</v>
      </c>
      <c r="G45" s="47">
        <v>5816</v>
      </c>
      <c r="H45" s="47">
        <v>5404</v>
      </c>
      <c r="I45" s="47">
        <v>4802</v>
      </c>
      <c r="J45" s="47">
        <v>4726</v>
      </c>
      <c r="K45" s="47">
        <v>4157</v>
      </c>
      <c r="L45" s="47">
        <v>3994</v>
      </c>
      <c r="M45" s="47">
        <v>4202</v>
      </c>
      <c r="N45" s="47">
        <v>4624</v>
      </c>
      <c r="O45" s="47">
        <v>4376</v>
      </c>
      <c r="P45" s="47">
        <v>4045</v>
      </c>
      <c r="Q45" s="47">
        <v>3524</v>
      </c>
      <c r="R45" s="47">
        <v>3763</v>
      </c>
      <c r="S45" s="47">
        <v>4420</v>
      </c>
      <c r="T45" s="47">
        <v>3925</v>
      </c>
      <c r="U45" s="47">
        <v>3665</v>
      </c>
      <c r="V45" s="47">
        <v>3135</v>
      </c>
      <c r="W45" s="47">
        <v>2875</v>
      </c>
      <c r="X45" s="47">
        <v>2628</v>
      </c>
      <c r="Y45" s="47">
        <v>2211</v>
      </c>
      <c r="Z45" s="47">
        <v>2691</v>
      </c>
      <c r="AA45" s="47">
        <v>2776</v>
      </c>
      <c r="AB45" s="47">
        <v>2505</v>
      </c>
      <c r="AC45" s="47">
        <v>2028</v>
      </c>
      <c r="AD45" s="47">
        <v>2273</v>
      </c>
      <c r="AE45" s="47">
        <v>2856</v>
      </c>
      <c r="AF45" s="47">
        <v>2597</v>
      </c>
      <c r="AG45" s="47">
        <v>2589</v>
      </c>
      <c r="AH45" s="47">
        <v>2193</v>
      </c>
      <c r="AI45" s="47">
        <v>2329</v>
      </c>
      <c r="AJ45" s="47">
        <v>2096</v>
      </c>
      <c r="AK45" s="47">
        <v>1882</v>
      </c>
      <c r="AL45" s="47">
        <v>2351</v>
      </c>
      <c r="AM45" s="47">
        <v>2473</v>
      </c>
      <c r="AN45" s="47"/>
    </row>
    <row r="46" spans="1:40" x14ac:dyDescent="0.3">
      <c r="A46" t="s">
        <v>72</v>
      </c>
      <c r="B46" s="47">
        <v>23064</v>
      </c>
      <c r="C46" s="47">
        <v>23110</v>
      </c>
      <c r="D46" s="47">
        <v>30233</v>
      </c>
      <c r="E46" s="47">
        <v>56004</v>
      </c>
      <c r="F46" s="47">
        <v>65120</v>
      </c>
      <c r="G46" s="47">
        <v>60707</v>
      </c>
      <c r="H46" s="47">
        <v>59722</v>
      </c>
      <c r="I46" s="47">
        <v>54870</v>
      </c>
      <c r="J46" s="47">
        <v>55443</v>
      </c>
      <c r="K46" s="47">
        <v>53370</v>
      </c>
      <c r="L46" s="47">
        <v>51765</v>
      </c>
      <c r="M46" s="47">
        <v>49506</v>
      </c>
      <c r="N46" s="47">
        <v>49627</v>
      </c>
      <c r="O46" s="47">
        <v>47781</v>
      </c>
      <c r="P46" s="47">
        <v>47441</v>
      </c>
      <c r="Q46" s="47">
        <v>44764</v>
      </c>
      <c r="R46" s="47">
        <v>44071</v>
      </c>
      <c r="S46" s="47">
        <v>47435</v>
      </c>
      <c r="T46" s="47">
        <v>45719</v>
      </c>
      <c r="U46" s="47">
        <v>44568</v>
      </c>
      <c r="V46" s="47">
        <v>33380</v>
      </c>
      <c r="W46" s="47">
        <v>30135</v>
      </c>
      <c r="X46" s="47">
        <v>29024</v>
      </c>
      <c r="Y46" s="47">
        <v>22100</v>
      </c>
      <c r="Z46" s="47">
        <v>27178</v>
      </c>
      <c r="AA46" s="47">
        <v>24950</v>
      </c>
      <c r="AB46" s="47">
        <v>23219</v>
      </c>
      <c r="AC46" s="47">
        <v>20377</v>
      </c>
      <c r="AD46" s="47">
        <v>21101</v>
      </c>
      <c r="AE46" s="47">
        <v>24362</v>
      </c>
      <c r="AF46" s="47">
        <v>22964</v>
      </c>
      <c r="AG46" s="47">
        <v>22857</v>
      </c>
      <c r="AH46" s="47">
        <v>19458</v>
      </c>
      <c r="AI46" s="47">
        <v>20927</v>
      </c>
      <c r="AJ46" s="47">
        <v>18606</v>
      </c>
      <c r="AK46" s="47">
        <v>16661</v>
      </c>
      <c r="AL46" s="47">
        <v>19491</v>
      </c>
      <c r="AM46" s="47">
        <v>19729</v>
      </c>
      <c r="AN46" s="47"/>
    </row>
    <row r="47" spans="1:40" x14ac:dyDescent="0.3">
      <c r="A47" t="s">
        <v>73</v>
      </c>
      <c r="B47" s="47">
        <v>2597</v>
      </c>
      <c r="C47" s="47">
        <v>2527</v>
      </c>
      <c r="D47" s="47">
        <v>3096</v>
      </c>
      <c r="E47" s="47">
        <v>5674</v>
      </c>
      <c r="F47" s="47">
        <v>5421</v>
      </c>
      <c r="G47" s="47">
        <v>4200</v>
      </c>
      <c r="H47" s="47">
        <v>3734</v>
      </c>
      <c r="I47" s="47">
        <v>3303</v>
      </c>
      <c r="J47" s="47">
        <v>3288</v>
      </c>
      <c r="K47" s="47">
        <v>3145</v>
      </c>
      <c r="L47" s="47">
        <v>3167</v>
      </c>
      <c r="M47" s="47">
        <v>3338</v>
      </c>
      <c r="N47" s="47">
        <v>3775</v>
      </c>
      <c r="O47" s="47">
        <v>3546</v>
      </c>
      <c r="P47" s="47">
        <v>3371</v>
      </c>
      <c r="Q47" s="47">
        <v>2923</v>
      </c>
      <c r="R47" s="47">
        <v>2889</v>
      </c>
      <c r="S47" s="47">
        <v>3320</v>
      </c>
      <c r="T47" s="47">
        <v>2797</v>
      </c>
      <c r="U47" s="47">
        <v>2768</v>
      </c>
      <c r="V47" s="47">
        <v>2366</v>
      </c>
      <c r="W47" s="47">
        <v>2205</v>
      </c>
      <c r="X47" s="47">
        <v>2084</v>
      </c>
      <c r="Y47" s="47">
        <v>1937</v>
      </c>
      <c r="Z47" s="47">
        <v>2362</v>
      </c>
      <c r="AA47" s="47">
        <v>2243</v>
      </c>
      <c r="AB47" s="47">
        <v>1990</v>
      </c>
      <c r="AC47" s="47">
        <v>1765</v>
      </c>
      <c r="AD47" s="47">
        <v>1825</v>
      </c>
      <c r="AE47" s="47">
        <v>2202</v>
      </c>
      <c r="AF47" s="47">
        <v>2044</v>
      </c>
      <c r="AG47" s="47">
        <v>2059</v>
      </c>
      <c r="AH47" s="47">
        <v>1714</v>
      </c>
      <c r="AI47" s="47">
        <v>1895</v>
      </c>
      <c r="AJ47" s="47">
        <v>1751</v>
      </c>
      <c r="AK47" s="47">
        <v>1726</v>
      </c>
      <c r="AL47" s="47">
        <v>2099</v>
      </c>
      <c r="AM47" s="47">
        <v>1995</v>
      </c>
      <c r="AN47" s="47"/>
    </row>
    <row r="48" spans="1:40" x14ac:dyDescent="0.3">
      <c r="A48" t="s">
        <v>74</v>
      </c>
      <c r="B48" s="47">
        <v>2117</v>
      </c>
      <c r="C48" s="47">
        <v>2189</v>
      </c>
      <c r="D48" s="47">
        <v>2678</v>
      </c>
      <c r="E48" s="47">
        <v>4361</v>
      </c>
      <c r="F48" s="47">
        <v>4094</v>
      </c>
      <c r="G48" s="47">
        <v>3488</v>
      </c>
      <c r="H48" s="47">
        <v>3418</v>
      </c>
      <c r="I48" s="47">
        <v>3058</v>
      </c>
      <c r="J48" s="47">
        <v>2974</v>
      </c>
      <c r="K48" s="47">
        <v>2692</v>
      </c>
      <c r="L48" s="47">
        <v>2652</v>
      </c>
      <c r="M48" s="47">
        <v>2804</v>
      </c>
      <c r="N48" s="47">
        <v>3057</v>
      </c>
      <c r="O48" s="47">
        <v>3016</v>
      </c>
      <c r="P48" s="47">
        <v>2877</v>
      </c>
      <c r="Q48" s="47">
        <v>2511</v>
      </c>
      <c r="R48" s="47">
        <v>2596</v>
      </c>
      <c r="S48" s="47">
        <v>3010</v>
      </c>
      <c r="T48" s="47">
        <v>2745</v>
      </c>
      <c r="U48" s="47">
        <v>2669</v>
      </c>
      <c r="V48" s="47">
        <v>2233</v>
      </c>
      <c r="W48" s="47">
        <v>2090</v>
      </c>
      <c r="X48" s="47">
        <v>1930</v>
      </c>
      <c r="Y48" s="47">
        <v>1648</v>
      </c>
      <c r="Z48" s="47">
        <v>2128</v>
      </c>
      <c r="AA48" s="47">
        <v>2081</v>
      </c>
      <c r="AB48" s="47">
        <v>1816</v>
      </c>
      <c r="AC48" s="47">
        <v>1505</v>
      </c>
      <c r="AD48" s="47">
        <v>1656</v>
      </c>
      <c r="AE48" s="47">
        <v>2141</v>
      </c>
      <c r="AF48" s="47">
        <v>1982</v>
      </c>
      <c r="AG48" s="47">
        <v>1943</v>
      </c>
      <c r="AH48" s="47">
        <v>1580</v>
      </c>
      <c r="AI48" s="47">
        <v>1714</v>
      </c>
      <c r="AJ48" s="47">
        <v>1541</v>
      </c>
      <c r="AK48" s="47">
        <v>1382</v>
      </c>
      <c r="AL48" s="47">
        <v>1731</v>
      </c>
      <c r="AM48" s="47">
        <v>1755</v>
      </c>
      <c r="AN48" s="47"/>
    </row>
    <row r="49" spans="1:40" x14ac:dyDescent="0.3">
      <c r="A49" t="s">
        <v>75</v>
      </c>
      <c r="B49" s="47">
        <v>2811</v>
      </c>
      <c r="C49" s="47">
        <v>2394</v>
      </c>
      <c r="D49" s="47">
        <v>3075</v>
      </c>
      <c r="E49" s="47">
        <v>5053</v>
      </c>
      <c r="F49" s="47">
        <v>4405</v>
      </c>
      <c r="G49" s="47">
        <v>2708</v>
      </c>
      <c r="H49" s="47">
        <v>2289</v>
      </c>
      <c r="I49" s="47">
        <v>1945</v>
      </c>
      <c r="J49" s="47">
        <v>1935</v>
      </c>
      <c r="K49" s="47">
        <v>1865</v>
      </c>
      <c r="L49" s="47">
        <v>2208</v>
      </c>
      <c r="M49" s="47">
        <v>2600</v>
      </c>
      <c r="N49" s="47">
        <v>3219</v>
      </c>
      <c r="O49" s="47">
        <v>2862</v>
      </c>
      <c r="P49" s="47">
        <v>2524</v>
      </c>
      <c r="Q49" s="47">
        <v>1900</v>
      </c>
      <c r="R49" s="47">
        <v>1749</v>
      </c>
      <c r="S49" s="47">
        <v>1833</v>
      </c>
      <c r="T49" s="47">
        <v>1583</v>
      </c>
      <c r="U49" s="47">
        <v>1482</v>
      </c>
      <c r="V49" s="47">
        <v>1293</v>
      </c>
      <c r="W49" s="47">
        <v>1302</v>
      </c>
      <c r="X49" s="47">
        <v>1458</v>
      </c>
      <c r="Y49" s="47">
        <v>1345</v>
      </c>
      <c r="Z49" s="47">
        <v>2123</v>
      </c>
      <c r="AA49" s="47">
        <v>1848</v>
      </c>
      <c r="AB49" s="47">
        <v>1444</v>
      </c>
      <c r="AC49" s="47">
        <v>1139</v>
      </c>
      <c r="AD49" s="47">
        <v>1020</v>
      </c>
      <c r="AE49" s="47">
        <v>1099</v>
      </c>
      <c r="AF49" s="47">
        <v>1003</v>
      </c>
      <c r="AG49" s="47">
        <v>964</v>
      </c>
      <c r="AH49" s="47">
        <v>843</v>
      </c>
      <c r="AI49" s="47">
        <v>1026</v>
      </c>
      <c r="AJ49" s="47">
        <v>1329</v>
      </c>
      <c r="AK49" s="47">
        <v>1354</v>
      </c>
      <c r="AL49" s="47">
        <v>1950</v>
      </c>
      <c r="AM49" s="47">
        <v>1583</v>
      </c>
      <c r="AN49" s="47"/>
    </row>
  </sheetData>
  <pageMargins left="0.7" right="0.7" top="0.75" bottom="0.75" header="0.3" footer="0.3"/>
  <pageSetup paperSize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Z49"/>
  <sheetViews>
    <sheetView zoomScale="70" zoomScaleNormal="70" workbookViewId="0">
      <selection activeCell="M1" sqref="M1:M2"/>
    </sheetView>
  </sheetViews>
  <sheetFormatPr defaultRowHeight="14.4" x14ac:dyDescent="0.3"/>
  <cols>
    <col min="1" max="1" width="69.5546875" bestFit="1" customWidth="1"/>
    <col min="2" max="5" width="13.44140625" style="1" customWidth="1"/>
    <col min="6" max="16" width="13.44140625" customWidth="1"/>
    <col min="17" max="26" width="10.5546875" bestFit="1" customWidth="1"/>
  </cols>
  <sheetData>
    <row r="1" spans="1:26" x14ac:dyDescent="0.3">
      <c r="A1" s="4" t="s">
        <v>107</v>
      </c>
      <c r="B1" s="21">
        <v>43831</v>
      </c>
      <c r="C1" s="21">
        <v>43862</v>
      </c>
      <c r="D1" s="21">
        <v>43891</v>
      </c>
      <c r="E1" s="21">
        <v>43922</v>
      </c>
      <c r="F1" s="21">
        <v>43952</v>
      </c>
      <c r="G1" s="21">
        <v>43983</v>
      </c>
      <c r="H1" s="21">
        <v>44013</v>
      </c>
      <c r="I1" s="21">
        <v>44044</v>
      </c>
      <c r="J1" s="21">
        <v>44075</v>
      </c>
      <c r="K1" s="21">
        <v>44105</v>
      </c>
      <c r="L1" s="21">
        <v>44136</v>
      </c>
      <c r="M1" s="21">
        <v>44166</v>
      </c>
      <c r="N1" s="21">
        <v>44197</v>
      </c>
      <c r="O1" s="21">
        <v>44228</v>
      </c>
      <c r="P1" s="21">
        <v>44256</v>
      </c>
    </row>
    <row r="2" spans="1:26" x14ac:dyDescent="0.3">
      <c r="A2" s="6" t="s">
        <v>79</v>
      </c>
      <c r="B2" s="21">
        <v>44531</v>
      </c>
      <c r="C2" s="21">
        <v>44562</v>
      </c>
      <c r="D2" s="21">
        <v>44593</v>
      </c>
      <c r="E2" s="21">
        <v>44621</v>
      </c>
      <c r="F2" s="21">
        <v>44652</v>
      </c>
      <c r="G2" s="21">
        <v>44682</v>
      </c>
      <c r="H2" s="21">
        <v>44713</v>
      </c>
      <c r="I2" s="21">
        <v>44743</v>
      </c>
      <c r="J2" s="21">
        <v>44774</v>
      </c>
      <c r="K2" s="21">
        <v>44805</v>
      </c>
      <c r="L2" s="21">
        <v>44835</v>
      </c>
      <c r="M2" s="21">
        <v>44866</v>
      </c>
      <c r="N2" s="21">
        <v>44896</v>
      </c>
      <c r="O2" s="21">
        <v>44927</v>
      </c>
      <c r="P2" s="21">
        <v>44958</v>
      </c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x14ac:dyDescent="0.3">
      <c r="A3" t="s">
        <v>31</v>
      </c>
      <c r="B3" s="17">
        <f>SUM('Step 3'!B3:Y3)</f>
        <v>50096</v>
      </c>
      <c r="C3" s="17">
        <f>SUM('Step 3'!C3:Z3)</f>
        <v>49900</v>
      </c>
      <c r="D3" s="17">
        <f>SUM('Step 3'!D3:AA3)</f>
        <v>49649</v>
      </c>
      <c r="E3" s="17">
        <f>SUM('Step 3'!E3:AB3)</f>
        <v>48786</v>
      </c>
      <c r="F3" s="17">
        <f>SUM('Step 3'!F3:AC3)</f>
        <v>46165</v>
      </c>
      <c r="G3" s="17">
        <f>SUM('Step 3'!G3:AD3)</f>
        <v>43915</v>
      </c>
      <c r="H3" s="17">
        <f>SUM('Step 3'!H3:AE3)</f>
        <v>42492</v>
      </c>
      <c r="I3" s="17">
        <f>SUM('Step 3'!I3:AF3)</f>
        <v>41413</v>
      </c>
      <c r="J3" s="17">
        <f>SUM('Step 3'!J3:AG3)</f>
        <v>40623</v>
      </c>
      <c r="K3" s="17">
        <f>SUM('Step 3'!K3:AH3)</f>
        <v>39548</v>
      </c>
      <c r="L3" s="17">
        <f>SUM('Step 3'!L3:AI3)</f>
        <v>38825</v>
      </c>
      <c r="M3" s="17">
        <f>SUM('Step 3'!M3:AJ3)</f>
        <v>38008</v>
      </c>
      <c r="N3" s="17">
        <f>SUM('Step 3'!N3:AK3)</f>
        <v>36845</v>
      </c>
      <c r="O3" s="17">
        <f>SUM('Step 3'!O3:AL3)</f>
        <v>35788</v>
      </c>
      <c r="P3" s="17">
        <f>SUM('Step 3'!P3:AM3)</f>
        <v>34772</v>
      </c>
      <c r="Q3" s="17"/>
      <c r="R3" s="17"/>
      <c r="S3" s="17"/>
      <c r="T3" s="17"/>
      <c r="U3" s="17"/>
      <c r="V3" s="17"/>
      <c r="W3" s="17"/>
      <c r="X3" s="17"/>
      <c r="Y3" s="17"/>
      <c r="Z3" s="5"/>
    </row>
    <row r="4" spans="1:26" x14ac:dyDescent="0.3">
      <c r="A4" t="s">
        <v>32</v>
      </c>
      <c r="B4" s="17">
        <f>SUM('Step 3'!B4:Y4)</f>
        <v>28777</v>
      </c>
      <c r="C4" s="17">
        <f>SUM('Step 3'!C4:Z4)</f>
        <v>28878</v>
      </c>
      <c r="D4" s="17">
        <f>SUM('Step 3'!D4:AA4)</f>
        <v>28892</v>
      </c>
      <c r="E4" s="17">
        <f>SUM('Step 3'!E4:AB4)</f>
        <v>28669</v>
      </c>
      <c r="F4" s="17">
        <f>SUM('Step 3'!F4:AC4)</f>
        <v>27070</v>
      </c>
      <c r="G4" s="17">
        <f>SUM('Step 3'!G4:AD4)</f>
        <v>25501</v>
      </c>
      <c r="H4" s="17">
        <f>SUM('Step 3'!H4:AE4)</f>
        <v>24463</v>
      </c>
      <c r="I4" s="17">
        <f>SUM('Step 3'!I4:AF4)</f>
        <v>23464</v>
      </c>
      <c r="J4" s="17">
        <f>SUM('Step 3'!J4:AG4)</f>
        <v>22643</v>
      </c>
      <c r="K4" s="17">
        <f>SUM('Step 3'!K4:AH4)</f>
        <v>21739</v>
      </c>
      <c r="L4" s="17">
        <f>SUM('Step 3'!L4:AI4)</f>
        <v>21016</v>
      </c>
      <c r="M4" s="17">
        <f>SUM('Step 3'!M4:AJ4)</f>
        <v>20328</v>
      </c>
      <c r="N4" s="17">
        <f>SUM('Step 3'!N4:AK4)</f>
        <v>19495</v>
      </c>
      <c r="O4" s="17">
        <f>SUM('Step 3'!O4:AL4)</f>
        <v>18591</v>
      </c>
      <c r="P4" s="17">
        <f>SUM('Step 3'!P4:AM4)</f>
        <v>17817</v>
      </c>
      <c r="Q4" s="17"/>
      <c r="R4" s="17"/>
      <c r="S4" s="17"/>
      <c r="T4" s="17"/>
      <c r="U4" s="17"/>
      <c r="V4" s="17"/>
      <c r="W4" s="17"/>
      <c r="X4" s="17"/>
      <c r="Y4" s="17"/>
      <c r="Z4" s="5"/>
    </row>
    <row r="5" spans="1:26" x14ac:dyDescent="0.3">
      <c r="A5" t="s">
        <v>33</v>
      </c>
      <c r="B5" s="17">
        <f>SUM('Step 3'!B5:Y5)</f>
        <v>377826</v>
      </c>
      <c r="C5" s="17">
        <f>SUM('Step 3'!C5:Z5)</f>
        <v>378283</v>
      </c>
      <c r="D5" s="17">
        <f>SUM('Step 3'!D5:AA5)</f>
        <v>378724</v>
      </c>
      <c r="E5" s="17">
        <f>SUM('Step 3'!E5:AB5)</f>
        <v>375916</v>
      </c>
      <c r="F5" s="17">
        <f>SUM('Step 3'!F5:AC5)</f>
        <v>356709</v>
      </c>
      <c r="G5" s="17">
        <f>SUM('Step 3'!G5:AD5)</f>
        <v>338220</v>
      </c>
      <c r="H5" s="17">
        <f>SUM('Step 3'!H5:AE5)</f>
        <v>326228</v>
      </c>
      <c r="I5" s="17">
        <f>SUM('Step 3'!I5:AF5)</f>
        <v>314948</v>
      </c>
      <c r="J5" s="17">
        <f>SUM('Step 3'!J5:AG5)</f>
        <v>306436</v>
      </c>
      <c r="K5" s="17">
        <f>SUM('Step 3'!K5:AH5)</f>
        <v>296611</v>
      </c>
      <c r="L5" s="17">
        <f>SUM('Step 3'!L5:AI5)</f>
        <v>288835</v>
      </c>
      <c r="M5" s="17">
        <f>SUM('Step 3'!M5:AJ5)</f>
        <v>280619</v>
      </c>
      <c r="N5" s="17">
        <f>SUM('Step 3'!N5:AK5)</f>
        <v>271367</v>
      </c>
      <c r="O5" s="17">
        <f>SUM('Step 3'!O5:AL5)</f>
        <v>261969</v>
      </c>
      <c r="P5" s="17">
        <f>SUM('Step 3'!P5:AM5)</f>
        <v>253717</v>
      </c>
      <c r="Q5" s="17"/>
      <c r="R5" s="17"/>
      <c r="S5" s="17"/>
      <c r="T5" s="17"/>
      <c r="U5" s="17"/>
      <c r="V5" s="17"/>
      <c r="W5" s="17"/>
      <c r="X5" s="17"/>
      <c r="Y5" s="17"/>
      <c r="Z5" s="5"/>
    </row>
    <row r="6" spans="1:26" x14ac:dyDescent="0.3">
      <c r="A6" t="s">
        <v>35</v>
      </c>
      <c r="B6" s="17">
        <f>SUM('Step 3'!B6:Y6)</f>
        <v>636364</v>
      </c>
      <c r="C6" s="17">
        <f>SUM('Step 3'!C6:Z6)</f>
        <v>636953</v>
      </c>
      <c r="D6" s="17">
        <f>SUM('Step 3'!D6:AA6)</f>
        <v>637255</v>
      </c>
      <c r="E6" s="17">
        <f>SUM('Step 3'!E6:AB6)</f>
        <v>631453</v>
      </c>
      <c r="F6" s="17">
        <f>SUM('Step 3'!F6:AC6)</f>
        <v>602783</v>
      </c>
      <c r="G6" s="17">
        <f>SUM('Step 3'!G6:AD6)</f>
        <v>573635</v>
      </c>
      <c r="H6" s="17">
        <f>SUM('Step 3'!H6:AE6)</f>
        <v>553747</v>
      </c>
      <c r="I6" s="17">
        <f>SUM('Step 3'!I6:AF6)</f>
        <v>533949</v>
      </c>
      <c r="J6" s="17">
        <f>SUM('Step 3'!J6:AG6)</f>
        <v>517942</v>
      </c>
      <c r="K6" s="17">
        <f>SUM('Step 3'!K6:AH6)</f>
        <v>499914</v>
      </c>
      <c r="L6" s="17">
        <f>SUM('Step 3'!L6:AI6)</f>
        <v>485673</v>
      </c>
      <c r="M6" s="17">
        <f>SUM('Step 3'!M6:AJ6)</f>
        <v>471249</v>
      </c>
      <c r="N6" s="17">
        <f>SUM('Step 3'!N6:AK6)</f>
        <v>455089</v>
      </c>
      <c r="O6" s="17">
        <f>SUM('Step 3'!O6:AL6)</f>
        <v>439010</v>
      </c>
      <c r="P6" s="17">
        <f>SUM('Step 3'!P6:AM6)</f>
        <v>424589</v>
      </c>
      <c r="Q6" s="17"/>
      <c r="R6" s="17"/>
      <c r="S6" s="17"/>
      <c r="T6" s="17"/>
      <c r="U6" s="17"/>
      <c r="V6" s="17"/>
      <c r="W6" s="17"/>
      <c r="X6" s="17"/>
      <c r="Y6" s="17"/>
      <c r="Z6" s="5"/>
    </row>
    <row r="7" spans="1:26" x14ac:dyDescent="0.3">
      <c r="A7" t="s">
        <v>34</v>
      </c>
      <c r="B7" s="17">
        <f>SUM('Step 3'!B7:Y7)</f>
        <v>520475</v>
      </c>
      <c r="C7" s="17">
        <f>SUM('Step 3'!C7:Z7)</f>
        <v>520931</v>
      </c>
      <c r="D7" s="17">
        <f>SUM('Step 3'!D7:AA7)</f>
        <v>520892</v>
      </c>
      <c r="E7" s="17">
        <f>SUM('Step 3'!E7:AB7)</f>
        <v>514788</v>
      </c>
      <c r="F7" s="17">
        <f>SUM('Step 3'!F7:AC7)</f>
        <v>496136</v>
      </c>
      <c r="G7" s="17">
        <f>SUM('Step 3'!G7:AD7)</f>
        <v>476032</v>
      </c>
      <c r="H7" s="17">
        <f>SUM('Step 3'!H7:AE7)</f>
        <v>460061</v>
      </c>
      <c r="I7" s="17">
        <f>SUM('Step 3'!I7:AF7)</f>
        <v>443225</v>
      </c>
      <c r="J7" s="17">
        <f>SUM('Step 3'!J7:AG7)</f>
        <v>429062</v>
      </c>
      <c r="K7" s="17">
        <f>SUM('Step 3'!K7:AH7)</f>
        <v>412637</v>
      </c>
      <c r="L7" s="17">
        <f>SUM('Step 3'!L7:AI7)</f>
        <v>399435</v>
      </c>
      <c r="M7" s="17">
        <f>SUM('Step 3'!M7:AJ7)</f>
        <v>386389</v>
      </c>
      <c r="N7" s="17">
        <f>SUM('Step 3'!N7:AK7)</f>
        <v>371717</v>
      </c>
      <c r="O7" s="17">
        <f>SUM('Step 3'!O7:AL7)</f>
        <v>357641</v>
      </c>
      <c r="P7" s="17">
        <f>SUM('Step 3'!P7:AM7)</f>
        <v>345070</v>
      </c>
      <c r="Q7" s="17"/>
      <c r="R7" s="17"/>
      <c r="S7" s="17"/>
      <c r="T7" s="17"/>
      <c r="U7" s="17"/>
      <c r="V7" s="17"/>
      <c r="W7" s="17"/>
      <c r="X7" s="17"/>
      <c r="Y7" s="17"/>
      <c r="Z7" s="5"/>
    </row>
    <row r="8" spans="1:26" x14ac:dyDescent="0.3">
      <c r="A8" t="s">
        <v>34</v>
      </c>
      <c r="B8" s="17">
        <f>SUM('Step 3'!B8:Y8)</f>
        <v>520475</v>
      </c>
      <c r="C8" s="17">
        <f>SUM('Step 3'!C8:Z8)</f>
        <v>520931</v>
      </c>
      <c r="D8" s="17">
        <f>SUM('Step 3'!D8:AA8)</f>
        <v>520892</v>
      </c>
      <c r="E8" s="17">
        <f>SUM('Step 3'!E8:AB8)</f>
        <v>514788</v>
      </c>
      <c r="F8" s="17">
        <f>SUM('Step 3'!F8:AC8)</f>
        <v>496136</v>
      </c>
      <c r="G8" s="17">
        <f>SUM('Step 3'!G8:AD8)</f>
        <v>476032</v>
      </c>
      <c r="H8" s="17">
        <f>SUM('Step 3'!H8:AE8)</f>
        <v>460061</v>
      </c>
      <c r="I8" s="17">
        <f>SUM('Step 3'!I8:AF8)</f>
        <v>443225</v>
      </c>
      <c r="J8" s="17">
        <f>SUM('Step 3'!J8:AG8)</f>
        <v>429062</v>
      </c>
      <c r="K8" s="17">
        <f>SUM('Step 3'!K8:AH8)</f>
        <v>412637</v>
      </c>
      <c r="L8" s="17">
        <f>SUM('Step 3'!L8:AI8)</f>
        <v>399435</v>
      </c>
      <c r="M8" s="17">
        <f>SUM('Step 3'!M8:AJ8)</f>
        <v>386389</v>
      </c>
      <c r="N8" s="17">
        <f>SUM('Step 3'!N8:AK8)</f>
        <v>371717</v>
      </c>
      <c r="O8" s="17">
        <f>SUM('Step 3'!O8:AL8)</f>
        <v>357641</v>
      </c>
      <c r="P8" s="17">
        <f>SUM('Step 3'!P8:AM8)</f>
        <v>345070</v>
      </c>
      <c r="Q8" s="17"/>
      <c r="R8" s="17"/>
      <c r="S8" s="17"/>
      <c r="T8" s="17"/>
      <c r="U8" s="17"/>
      <c r="V8" s="17"/>
      <c r="W8" s="17"/>
      <c r="X8" s="17"/>
      <c r="Y8" s="17"/>
      <c r="Z8" s="5"/>
    </row>
    <row r="9" spans="1:26" x14ac:dyDescent="0.3">
      <c r="A9" t="s">
        <v>36</v>
      </c>
      <c r="B9" s="17">
        <f>SUM('Step 3'!B9:Y9)</f>
        <v>2036302</v>
      </c>
      <c r="C9" s="17">
        <f>SUM('Step 3'!C9:Z9)</f>
        <v>2037744</v>
      </c>
      <c r="D9" s="17">
        <f>SUM('Step 3'!D9:AA9)</f>
        <v>2038658</v>
      </c>
      <c r="E9" s="17">
        <f>SUM('Step 3'!E9:AB9)</f>
        <v>2020018</v>
      </c>
      <c r="F9" s="17">
        <f>SUM('Step 3'!F9:AC9)</f>
        <v>1928562</v>
      </c>
      <c r="G9" s="17">
        <f>SUM('Step 3'!G9:AD9)</f>
        <v>1837331</v>
      </c>
      <c r="H9" s="17">
        <f>SUM('Step 3'!H9:AE9)</f>
        <v>1775161</v>
      </c>
      <c r="I9" s="17">
        <f>SUM('Step 3'!I9:AF9)</f>
        <v>1713391</v>
      </c>
      <c r="J9" s="17">
        <f>SUM('Step 3'!J9:AG9)</f>
        <v>1664573</v>
      </c>
      <c r="K9" s="17">
        <f>SUM('Step 3'!K9:AH9)</f>
        <v>1608722</v>
      </c>
      <c r="L9" s="17">
        <f>SUM('Step 3'!L9:AI9)</f>
        <v>1564646</v>
      </c>
      <c r="M9" s="17">
        <f>SUM('Step 3'!M9:AJ9)</f>
        <v>1519090</v>
      </c>
      <c r="N9" s="17">
        <f>SUM('Step 3'!N9:AK9)</f>
        <v>1467708</v>
      </c>
      <c r="O9" s="17">
        <f>SUM('Step 3'!O9:AL9)</f>
        <v>1416468</v>
      </c>
      <c r="P9" s="17">
        <f>SUM('Step 3'!P9:AM9)</f>
        <v>1370904</v>
      </c>
      <c r="Q9" s="17"/>
      <c r="R9" s="17"/>
      <c r="S9" s="17"/>
      <c r="T9" s="17"/>
      <c r="U9" s="17"/>
      <c r="V9" s="17"/>
      <c r="W9" s="17"/>
      <c r="X9" s="17"/>
      <c r="Y9" s="17"/>
      <c r="Z9" s="5"/>
    </row>
    <row r="10" spans="1:26" x14ac:dyDescent="0.3">
      <c r="A10" t="s">
        <v>37</v>
      </c>
      <c r="B10" s="17">
        <f>SUM('Step 3'!B10:Y10)</f>
        <v>51274</v>
      </c>
      <c r="C10" s="17">
        <f>SUM('Step 3'!C10:Z10)</f>
        <v>51285</v>
      </c>
      <c r="D10" s="17">
        <f>SUM('Step 3'!D10:AA10)</f>
        <v>51262</v>
      </c>
      <c r="E10" s="17">
        <f>SUM('Step 3'!E10:AB10)</f>
        <v>50741</v>
      </c>
      <c r="F10" s="17">
        <f>SUM('Step 3'!F10:AC10)</f>
        <v>48602</v>
      </c>
      <c r="G10" s="17">
        <f>SUM('Step 3'!G10:AD10)</f>
        <v>46094</v>
      </c>
      <c r="H10" s="17">
        <f>SUM('Step 3'!H10:AE10)</f>
        <v>44116</v>
      </c>
      <c r="I10" s="17">
        <f>SUM('Step 3'!I10:AF10)</f>
        <v>42226</v>
      </c>
      <c r="J10" s="17">
        <f>SUM('Step 3'!J10:AG10)</f>
        <v>40564</v>
      </c>
      <c r="K10" s="17">
        <f>SUM('Step 3'!K10:AH10)</f>
        <v>38700</v>
      </c>
      <c r="L10" s="17">
        <f>SUM('Step 3'!L10:AI10)</f>
        <v>37158</v>
      </c>
      <c r="M10" s="17">
        <f>SUM('Step 3'!M10:AJ10)</f>
        <v>35676</v>
      </c>
      <c r="N10" s="17">
        <f>SUM('Step 3'!N10:AK10)</f>
        <v>34209</v>
      </c>
      <c r="O10" s="17">
        <f>SUM('Step 3'!O10:AL10)</f>
        <v>32984</v>
      </c>
      <c r="P10" s="17">
        <f>SUM('Step 3'!P10:AM10)</f>
        <v>31885</v>
      </c>
      <c r="Q10" s="17"/>
      <c r="R10" s="17"/>
      <c r="S10" s="17"/>
      <c r="T10" s="17"/>
      <c r="U10" s="17"/>
      <c r="V10" s="17"/>
      <c r="W10" s="17"/>
      <c r="X10" s="17"/>
      <c r="Y10" s="17"/>
      <c r="Z10" s="5"/>
    </row>
    <row r="11" spans="1:26" x14ac:dyDescent="0.3">
      <c r="A11" t="s">
        <v>38</v>
      </c>
      <c r="B11" s="17">
        <f>SUM('Step 3'!B11:Y11)</f>
        <v>61376</v>
      </c>
      <c r="C11" s="17">
        <f>SUM('Step 3'!C11:Z11)</f>
        <v>61326</v>
      </c>
      <c r="D11" s="17">
        <f>SUM('Step 3'!D11:AA11)</f>
        <v>61346</v>
      </c>
      <c r="E11" s="17">
        <f>SUM('Step 3'!E11:AB11)</f>
        <v>60780</v>
      </c>
      <c r="F11" s="17">
        <f>SUM('Step 3'!F11:AC11)</f>
        <v>58724</v>
      </c>
      <c r="G11" s="17">
        <f>SUM('Step 3'!G11:AD11)</f>
        <v>56770</v>
      </c>
      <c r="H11" s="17">
        <f>SUM('Step 3'!H11:AE11)</f>
        <v>55684</v>
      </c>
      <c r="I11" s="17">
        <f>SUM('Step 3'!I11:AF11)</f>
        <v>54440</v>
      </c>
      <c r="J11" s="17">
        <f>SUM('Step 3'!J11:AG11)</f>
        <v>53675</v>
      </c>
      <c r="K11" s="17">
        <f>SUM('Step 3'!K11:AH11)</f>
        <v>52647</v>
      </c>
      <c r="L11" s="17">
        <f>SUM('Step 3'!L11:AI11)</f>
        <v>51960</v>
      </c>
      <c r="M11" s="17">
        <f>SUM('Step 3'!M11:AJ11)</f>
        <v>51068</v>
      </c>
      <c r="N11" s="17">
        <f>SUM('Step 3'!N11:AK11)</f>
        <v>49905</v>
      </c>
      <c r="O11" s="17">
        <f>SUM('Step 3'!O11:AL11)</f>
        <v>48785</v>
      </c>
      <c r="P11" s="17">
        <f>SUM('Step 3'!P11:AM11)</f>
        <v>47757</v>
      </c>
      <c r="Q11" s="17"/>
      <c r="R11" s="17"/>
      <c r="S11" s="17"/>
      <c r="T11" s="17"/>
      <c r="U11" s="17"/>
      <c r="V11" s="17"/>
      <c r="W11" s="17"/>
      <c r="X11" s="17"/>
      <c r="Y11" s="17"/>
      <c r="Z11" s="5"/>
    </row>
    <row r="12" spans="1:26" x14ac:dyDescent="0.3">
      <c r="A12" t="s">
        <v>39</v>
      </c>
      <c r="B12" s="17">
        <f>SUM('Step 3'!B12:Y12)</f>
        <v>54735</v>
      </c>
      <c r="C12" s="17">
        <f>SUM('Step 3'!C12:Z12)</f>
        <v>54794</v>
      </c>
      <c r="D12" s="17">
        <f>SUM('Step 3'!D12:AA12)</f>
        <v>54858</v>
      </c>
      <c r="E12" s="17">
        <f>SUM('Step 3'!E12:AB12)</f>
        <v>54497</v>
      </c>
      <c r="F12" s="17">
        <f>SUM('Step 3'!F12:AC12)</f>
        <v>52212</v>
      </c>
      <c r="G12" s="17">
        <f>SUM('Step 3'!G12:AD12)</f>
        <v>50019</v>
      </c>
      <c r="H12" s="17">
        <f>SUM('Step 3'!H12:AE12)</f>
        <v>48753</v>
      </c>
      <c r="I12" s="17">
        <f>SUM('Step 3'!I12:AF12)</f>
        <v>47490</v>
      </c>
      <c r="J12" s="17">
        <f>SUM('Step 3'!J12:AG12)</f>
        <v>46626</v>
      </c>
      <c r="K12" s="17">
        <f>SUM('Step 3'!K12:AH12)</f>
        <v>45498</v>
      </c>
      <c r="L12" s="17">
        <f>SUM('Step 3'!L12:AI12)</f>
        <v>44606</v>
      </c>
      <c r="M12" s="17">
        <f>SUM('Step 3'!M12:AJ12)</f>
        <v>43527</v>
      </c>
      <c r="N12" s="17">
        <f>SUM('Step 3'!N12:AK12)</f>
        <v>42275</v>
      </c>
      <c r="O12" s="17">
        <f>SUM('Step 3'!O12:AL12)</f>
        <v>41109</v>
      </c>
      <c r="P12" s="17">
        <f>SUM('Step 3'!P12:AM12)</f>
        <v>40028</v>
      </c>
      <c r="Q12" s="17"/>
      <c r="R12" s="17"/>
      <c r="S12" s="17"/>
      <c r="T12" s="17"/>
      <c r="U12" s="17"/>
      <c r="V12" s="17"/>
      <c r="W12" s="17"/>
      <c r="X12" s="17"/>
      <c r="Y12" s="17"/>
      <c r="Z12" s="5"/>
    </row>
    <row r="13" spans="1:26" x14ac:dyDescent="0.3">
      <c r="A13" t="s">
        <v>40</v>
      </c>
      <c r="B13" s="17">
        <f>SUM('Step 3'!B13:Y13)</f>
        <v>22732</v>
      </c>
      <c r="C13" s="17">
        <f>SUM('Step 3'!C13:Z13)</f>
        <v>22689</v>
      </c>
      <c r="D13" s="17">
        <f>SUM('Step 3'!D13:AA13)</f>
        <v>22654</v>
      </c>
      <c r="E13" s="17">
        <f>SUM('Step 3'!E13:AB13)</f>
        <v>22239</v>
      </c>
      <c r="F13" s="17">
        <f>SUM('Step 3'!F13:AC13)</f>
        <v>21347</v>
      </c>
      <c r="G13" s="17">
        <f>SUM('Step 3'!G13:AD13)</f>
        <v>20501</v>
      </c>
      <c r="H13" s="17">
        <f>SUM('Step 3'!H13:AE13)</f>
        <v>19943</v>
      </c>
      <c r="I13" s="17">
        <f>SUM('Step 3'!I13:AF13)</f>
        <v>19396</v>
      </c>
      <c r="J13" s="17">
        <f>SUM('Step 3'!J13:AG13)</f>
        <v>18970</v>
      </c>
      <c r="K13" s="17">
        <f>SUM('Step 3'!K13:AH13)</f>
        <v>18444</v>
      </c>
      <c r="L13" s="17">
        <f>SUM('Step 3'!L13:AI13)</f>
        <v>18048</v>
      </c>
      <c r="M13" s="17">
        <f>SUM('Step 3'!M13:AJ13)</f>
        <v>17603</v>
      </c>
      <c r="N13" s="17">
        <f>SUM('Step 3'!N13:AK13)</f>
        <v>17046</v>
      </c>
      <c r="O13" s="17">
        <f>SUM('Step 3'!O13:AL13)</f>
        <v>16442</v>
      </c>
      <c r="P13" s="17">
        <f>SUM('Step 3'!P13:AM13)</f>
        <v>15950</v>
      </c>
      <c r="Q13" s="17"/>
      <c r="R13" s="17"/>
      <c r="S13" s="17"/>
      <c r="T13" s="17"/>
      <c r="U13" s="17"/>
      <c r="V13" s="17"/>
      <c r="W13" s="17"/>
      <c r="X13" s="17"/>
      <c r="Y13" s="17"/>
      <c r="Z13" s="5"/>
    </row>
    <row r="14" spans="1:26" x14ac:dyDescent="0.3">
      <c r="A14" t="s">
        <v>41</v>
      </c>
      <c r="B14" s="17">
        <f>SUM('Step 3'!B14:Y14)</f>
        <v>20653</v>
      </c>
      <c r="C14" s="17">
        <f>SUM('Step 3'!C14:Z14)</f>
        <v>20605</v>
      </c>
      <c r="D14" s="17">
        <f>SUM('Step 3'!D14:AA14)</f>
        <v>20554</v>
      </c>
      <c r="E14" s="17">
        <f>SUM('Step 3'!E14:AB14)</f>
        <v>20281</v>
      </c>
      <c r="F14" s="17">
        <f>SUM('Step 3'!F14:AC14)</f>
        <v>19363</v>
      </c>
      <c r="G14" s="17">
        <f>SUM('Step 3'!G14:AD14)</f>
        <v>18546</v>
      </c>
      <c r="H14" s="17">
        <f>SUM('Step 3'!H14:AE14)</f>
        <v>18103</v>
      </c>
      <c r="I14" s="17">
        <f>SUM('Step 3'!I14:AF14)</f>
        <v>17624</v>
      </c>
      <c r="J14" s="17">
        <f>SUM('Step 3'!J14:AG14)</f>
        <v>17231</v>
      </c>
      <c r="K14" s="17">
        <f>SUM('Step 3'!K14:AH14)</f>
        <v>16730</v>
      </c>
      <c r="L14" s="17">
        <f>SUM('Step 3'!L14:AI14)</f>
        <v>16363</v>
      </c>
      <c r="M14" s="17">
        <f>SUM('Step 3'!M14:AJ14)</f>
        <v>15985</v>
      </c>
      <c r="N14" s="17">
        <f>SUM('Step 3'!N14:AK14)</f>
        <v>15528</v>
      </c>
      <c r="O14" s="17">
        <f>SUM('Step 3'!O14:AL14)</f>
        <v>15045</v>
      </c>
      <c r="P14" s="17">
        <f>SUM('Step 3'!P14:AM14)</f>
        <v>14619</v>
      </c>
      <c r="Q14" s="17"/>
      <c r="R14" s="17"/>
      <c r="S14" s="17"/>
      <c r="T14" s="17"/>
      <c r="U14" s="17"/>
      <c r="V14" s="17"/>
      <c r="W14" s="17"/>
      <c r="X14" s="17"/>
      <c r="Y14" s="17"/>
      <c r="Z14" s="5"/>
    </row>
    <row r="15" spans="1:26" x14ac:dyDescent="0.3">
      <c r="A15" t="s">
        <v>42</v>
      </c>
      <c r="B15" s="17">
        <f>SUM('Step 3'!B15:Y15)</f>
        <v>99474</v>
      </c>
      <c r="C15" s="17">
        <f>SUM('Step 3'!C15:Z15)</f>
        <v>99309</v>
      </c>
      <c r="D15" s="17">
        <f>SUM('Step 3'!D15:AA15)</f>
        <v>99230</v>
      </c>
      <c r="E15" s="17">
        <f>SUM('Step 3'!E15:AB15)</f>
        <v>98408</v>
      </c>
      <c r="F15" s="17">
        <f>SUM('Step 3'!F15:AC15)</f>
        <v>93002</v>
      </c>
      <c r="G15" s="17">
        <f>SUM('Step 3'!G15:AD15)</f>
        <v>88175</v>
      </c>
      <c r="H15" s="17">
        <f>SUM('Step 3'!H15:AE15)</f>
        <v>85552</v>
      </c>
      <c r="I15" s="17">
        <f>SUM('Step 3'!I15:AF15)</f>
        <v>82942</v>
      </c>
      <c r="J15" s="17">
        <f>SUM('Step 3'!J15:AG15)</f>
        <v>81180</v>
      </c>
      <c r="K15" s="17">
        <f>SUM('Step 3'!K15:AH15)</f>
        <v>79113</v>
      </c>
      <c r="L15" s="17">
        <f>SUM('Step 3'!L15:AI15)</f>
        <v>77594</v>
      </c>
      <c r="M15" s="17">
        <f>SUM('Step 3'!M15:AJ15)</f>
        <v>75792</v>
      </c>
      <c r="N15" s="17">
        <f>SUM('Step 3'!N15:AK15)</f>
        <v>73765</v>
      </c>
      <c r="O15" s="17">
        <f>SUM('Step 3'!O15:AL15)</f>
        <v>71606</v>
      </c>
      <c r="P15" s="17">
        <f>SUM('Step 3'!P15:AM15)</f>
        <v>69668</v>
      </c>
      <c r="Q15" s="17"/>
      <c r="R15" s="17"/>
      <c r="S15" s="17"/>
      <c r="T15" s="17"/>
      <c r="U15" s="17"/>
      <c r="V15" s="17"/>
      <c r="W15" s="17"/>
      <c r="X15" s="17"/>
      <c r="Y15" s="17"/>
      <c r="Z15" s="5"/>
    </row>
    <row r="16" spans="1:26" x14ac:dyDescent="0.3">
      <c r="A16" t="s">
        <v>43</v>
      </c>
      <c r="B16" s="17">
        <f>SUM('Step 3'!B16:Y16)</f>
        <v>66907</v>
      </c>
      <c r="C16" s="17">
        <f>SUM('Step 3'!C16:Z16)</f>
        <v>66918</v>
      </c>
      <c r="D16" s="17">
        <f>SUM('Step 3'!D16:AA16)</f>
        <v>66810</v>
      </c>
      <c r="E16" s="17">
        <f>SUM('Step 3'!E16:AB16)</f>
        <v>65948</v>
      </c>
      <c r="F16" s="17">
        <f>SUM('Step 3'!F16:AC16)</f>
        <v>63092</v>
      </c>
      <c r="G16" s="17">
        <f>SUM('Step 3'!G16:AD16)</f>
        <v>60654</v>
      </c>
      <c r="H16" s="17">
        <f>SUM('Step 3'!H16:AE16)</f>
        <v>59307</v>
      </c>
      <c r="I16" s="17">
        <f>SUM('Step 3'!I16:AF16)</f>
        <v>57871</v>
      </c>
      <c r="J16" s="17">
        <f>SUM('Step 3'!J16:AG16)</f>
        <v>56756</v>
      </c>
      <c r="K16" s="17">
        <f>SUM('Step 3'!K16:AH16)</f>
        <v>55362</v>
      </c>
      <c r="L16" s="17">
        <f>SUM('Step 3'!L16:AI16)</f>
        <v>54384</v>
      </c>
      <c r="M16" s="17">
        <f>SUM('Step 3'!M16:AJ16)</f>
        <v>53273</v>
      </c>
      <c r="N16" s="17">
        <f>SUM('Step 3'!N16:AK16)</f>
        <v>51851</v>
      </c>
      <c r="O16" s="17">
        <f>SUM('Step 3'!O16:AL16)</f>
        <v>50525</v>
      </c>
      <c r="P16" s="17">
        <f>SUM('Step 3'!P16:AM16)</f>
        <v>49264</v>
      </c>
      <c r="Q16" s="17"/>
      <c r="R16" s="17"/>
      <c r="S16" s="17"/>
      <c r="T16" s="17"/>
      <c r="U16" s="17"/>
      <c r="V16" s="17"/>
      <c r="W16" s="17"/>
      <c r="X16" s="17"/>
      <c r="Y16" s="17"/>
      <c r="Z16" s="5"/>
    </row>
    <row r="17" spans="1:26" x14ac:dyDescent="0.3">
      <c r="A17" t="s">
        <v>44</v>
      </c>
      <c r="B17" s="17">
        <f>SUM('Step 3'!B17:Y17)</f>
        <v>122547</v>
      </c>
      <c r="C17" s="17">
        <f>SUM('Step 3'!C17:Z17)</f>
        <v>122734</v>
      </c>
      <c r="D17" s="17">
        <f>SUM('Step 3'!D17:AA17)</f>
        <v>122760</v>
      </c>
      <c r="E17" s="17">
        <f>SUM('Step 3'!E17:AB17)</f>
        <v>121695</v>
      </c>
      <c r="F17" s="17">
        <f>SUM('Step 3'!F17:AC17)</f>
        <v>117135</v>
      </c>
      <c r="G17" s="17">
        <f>SUM('Step 3'!G17:AD17)</f>
        <v>112030</v>
      </c>
      <c r="H17" s="17">
        <f>SUM('Step 3'!H17:AE17)</f>
        <v>108230</v>
      </c>
      <c r="I17" s="17">
        <f>SUM('Step 3'!I17:AF17)</f>
        <v>104400</v>
      </c>
      <c r="J17" s="17">
        <f>SUM('Step 3'!J17:AG17)</f>
        <v>101310</v>
      </c>
      <c r="K17" s="17">
        <f>SUM('Step 3'!K17:AH17)</f>
        <v>97875</v>
      </c>
      <c r="L17" s="17">
        <f>SUM('Step 3'!L17:AI17)</f>
        <v>95049</v>
      </c>
      <c r="M17" s="17">
        <f>SUM('Step 3'!M17:AJ17)</f>
        <v>92127</v>
      </c>
      <c r="N17" s="17">
        <f>SUM('Step 3'!N17:AK17)</f>
        <v>88981</v>
      </c>
      <c r="O17" s="17">
        <f>SUM('Step 3'!O17:AL17)</f>
        <v>86070</v>
      </c>
      <c r="P17" s="17">
        <f>SUM('Step 3'!P17:AM17)</f>
        <v>83385</v>
      </c>
      <c r="Q17" s="17"/>
      <c r="R17" s="17"/>
      <c r="S17" s="17"/>
      <c r="T17" s="17"/>
      <c r="U17" s="17"/>
      <c r="V17" s="17"/>
      <c r="W17" s="17"/>
      <c r="X17" s="17"/>
      <c r="Y17" s="17"/>
      <c r="Z17" s="5"/>
    </row>
    <row r="18" spans="1:26" x14ac:dyDescent="0.3">
      <c r="A18" t="s">
        <v>45</v>
      </c>
      <c r="B18" s="17">
        <f>SUM('Step 3'!B18:Y18)</f>
        <v>23427</v>
      </c>
      <c r="C18" s="17">
        <f>SUM('Step 3'!C18:Z18)</f>
        <v>23327</v>
      </c>
      <c r="D18" s="17">
        <f>SUM('Step 3'!D18:AA18)</f>
        <v>23299</v>
      </c>
      <c r="E18" s="17">
        <f>SUM('Step 3'!E18:AB18)</f>
        <v>23352</v>
      </c>
      <c r="F18" s="17">
        <f>SUM('Step 3'!F18:AC18)</f>
        <v>23163</v>
      </c>
      <c r="G18" s="17">
        <f>SUM('Step 3'!G18:AD18)</f>
        <v>22708</v>
      </c>
      <c r="H18" s="17">
        <f>SUM('Step 3'!H18:AE18)</f>
        <v>22251</v>
      </c>
      <c r="I18" s="17">
        <f>SUM('Step 3'!I18:AF18)</f>
        <v>21865</v>
      </c>
      <c r="J18" s="17">
        <f>SUM('Step 3'!J18:AG18)</f>
        <v>21509</v>
      </c>
      <c r="K18" s="17">
        <f>SUM('Step 3'!K18:AH18)</f>
        <v>21063</v>
      </c>
      <c r="L18" s="17">
        <f>SUM('Step 3'!L18:AI18)</f>
        <v>20816</v>
      </c>
      <c r="M18" s="17">
        <f>SUM('Step 3'!M18:AJ18)</f>
        <v>20295</v>
      </c>
      <c r="N18" s="17">
        <f>SUM('Step 3'!N18:AK18)</f>
        <v>19919</v>
      </c>
      <c r="O18" s="17">
        <f>SUM('Step 3'!O18:AL18)</f>
        <v>19456</v>
      </c>
      <c r="P18" s="17">
        <f>SUM('Step 3'!P18:AM18)</f>
        <v>18985</v>
      </c>
      <c r="Q18" s="17"/>
      <c r="R18" s="17"/>
      <c r="S18" s="17"/>
      <c r="T18" s="17"/>
      <c r="U18" s="17"/>
      <c r="V18" s="17"/>
      <c r="W18" s="17"/>
      <c r="X18" s="17"/>
      <c r="Y18" s="17"/>
      <c r="Z18" s="5"/>
    </row>
    <row r="19" spans="1:26" x14ac:dyDescent="0.3">
      <c r="A19" t="s">
        <v>46</v>
      </c>
      <c r="B19" s="17">
        <f>SUM('Step 3'!B19:Y19)</f>
        <v>67794</v>
      </c>
      <c r="C19" s="17">
        <f>SUM('Step 3'!C19:Z19)</f>
        <v>67409</v>
      </c>
      <c r="D19" s="17">
        <f>SUM('Step 3'!D19:AA19)</f>
        <v>66977</v>
      </c>
      <c r="E19" s="17">
        <f>SUM('Step 3'!E19:AB19)</f>
        <v>65779</v>
      </c>
      <c r="F19" s="17">
        <f>SUM('Step 3'!F19:AC19)</f>
        <v>62052</v>
      </c>
      <c r="G19" s="17">
        <f>SUM('Step 3'!G19:AD19)</f>
        <v>58945</v>
      </c>
      <c r="H19" s="17">
        <f>SUM('Step 3'!H19:AE19)</f>
        <v>56935</v>
      </c>
      <c r="I19" s="17">
        <f>SUM('Step 3'!I19:AF19)</f>
        <v>55377</v>
      </c>
      <c r="J19" s="17">
        <f>SUM('Step 3'!J19:AG19)</f>
        <v>54311</v>
      </c>
      <c r="K19" s="17">
        <f>SUM('Step 3'!K19:AH19)</f>
        <v>52874</v>
      </c>
      <c r="L19" s="17">
        <f>SUM('Step 3'!L19:AI19)</f>
        <v>51928</v>
      </c>
      <c r="M19" s="17">
        <f>SUM('Step 3'!M19:AJ19)</f>
        <v>50905</v>
      </c>
      <c r="N19" s="17">
        <f>SUM('Step 3'!N19:AK19)</f>
        <v>49410</v>
      </c>
      <c r="O19" s="17">
        <f>SUM('Step 3'!O19:AL19)</f>
        <v>48118</v>
      </c>
      <c r="P19" s="17">
        <f>SUM('Step 3'!P19:AM19)</f>
        <v>46732</v>
      </c>
      <c r="Q19" s="17"/>
      <c r="R19" s="17"/>
      <c r="S19" s="17"/>
      <c r="T19" s="17"/>
      <c r="U19" s="17"/>
      <c r="V19" s="17"/>
      <c r="W19" s="17"/>
      <c r="X19" s="17"/>
      <c r="Y19" s="17"/>
      <c r="Z19" s="5"/>
    </row>
    <row r="20" spans="1:26" x14ac:dyDescent="0.3">
      <c r="A20" t="s">
        <v>47</v>
      </c>
      <c r="B20" s="17">
        <f>SUM('Step 3'!B20:Y20)</f>
        <v>50096</v>
      </c>
      <c r="C20" s="17">
        <f>SUM('Step 3'!C20:Z20)</f>
        <v>49900</v>
      </c>
      <c r="D20" s="17">
        <f>SUM('Step 3'!D20:AA20)</f>
        <v>49649</v>
      </c>
      <c r="E20" s="17">
        <f>SUM('Step 3'!E20:AB20)</f>
        <v>48786</v>
      </c>
      <c r="F20" s="17">
        <f>SUM('Step 3'!F20:AC20)</f>
        <v>46165</v>
      </c>
      <c r="G20" s="17">
        <f>SUM('Step 3'!G20:AD20)</f>
        <v>43915</v>
      </c>
      <c r="H20" s="17">
        <f>SUM('Step 3'!H20:AE20)</f>
        <v>42492</v>
      </c>
      <c r="I20" s="17">
        <f>SUM('Step 3'!I20:AF20)</f>
        <v>41413</v>
      </c>
      <c r="J20" s="17">
        <f>SUM('Step 3'!J20:AG20)</f>
        <v>40623</v>
      </c>
      <c r="K20" s="17">
        <f>SUM('Step 3'!K20:AH20)</f>
        <v>39548</v>
      </c>
      <c r="L20" s="17">
        <f>SUM('Step 3'!L20:AI20)</f>
        <v>38825</v>
      </c>
      <c r="M20" s="17">
        <f>SUM('Step 3'!M20:AJ20)</f>
        <v>38008</v>
      </c>
      <c r="N20" s="17">
        <f>SUM('Step 3'!N20:AK20)</f>
        <v>36845</v>
      </c>
      <c r="O20" s="17">
        <f>SUM('Step 3'!O20:AL20)</f>
        <v>35788</v>
      </c>
      <c r="P20" s="17">
        <f>SUM('Step 3'!P20:AM20)</f>
        <v>34772</v>
      </c>
      <c r="Q20" s="17"/>
      <c r="R20" s="17"/>
      <c r="S20" s="17"/>
      <c r="T20" s="17"/>
      <c r="U20" s="17"/>
      <c r="V20" s="17"/>
      <c r="W20" s="17"/>
      <c r="X20" s="17"/>
      <c r="Y20" s="17"/>
      <c r="Z20" s="5"/>
    </row>
    <row r="21" spans="1:26" x14ac:dyDescent="0.3">
      <c r="A21" t="s">
        <v>48</v>
      </c>
      <c r="B21" s="17">
        <f>SUM('Step 3'!B21:Y21)</f>
        <v>22732</v>
      </c>
      <c r="C21" s="17">
        <f>SUM('Step 3'!C21:Z21)</f>
        <v>22689</v>
      </c>
      <c r="D21" s="17">
        <f>SUM('Step 3'!D21:AA21)</f>
        <v>22654</v>
      </c>
      <c r="E21" s="17">
        <f>SUM('Step 3'!E21:AB21)</f>
        <v>22239</v>
      </c>
      <c r="F21" s="17">
        <f>SUM('Step 3'!F21:AC21)</f>
        <v>21347</v>
      </c>
      <c r="G21" s="17">
        <f>SUM('Step 3'!G21:AD21)</f>
        <v>20501</v>
      </c>
      <c r="H21" s="17">
        <f>SUM('Step 3'!H21:AE21)</f>
        <v>19943</v>
      </c>
      <c r="I21" s="17">
        <f>SUM('Step 3'!I21:AF21)</f>
        <v>19396</v>
      </c>
      <c r="J21" s="17">
        <f>SUM('Step 3'!J21:AG21)</f>
        <v>18970</v>
      </c>
      <c r="K21" s="17">
        <f>SUM('Step 3'!K21:AH21)</f>
        <v>18444</v>
      </c>
      <c r="L21" s="17">
        <f>SUM('Step 3'!L21:AI21)</f>
        <v>18048</v>
      </c>
      <c r="M21" s="17">
        <f>SUM('Step 3'!M21:AJ21)</f>
        <v>17603</v>
      </c>
      <c r="N21" s="17">
        <f>SUM('Step 3'!N21:AK21)</f>
        <v>17046</v>
      </c>
      <c r="O21" s="17">
        <f>SUM('Step 3'!O21:AL21)</f>
        <v>16442</v>
      </c>
      <c r="P21" s="17">
        <f>SUM('Step 3'!P21:AM21)</f>
        <v>15950</v>
      </c>
      <c r="Q21" s="17"/>
      <c r="R21" s="17"/>
      <c r="S21" s="17"/>
      <c r="T21" s="17"/>
      <c r="U21" s="17"/>
      <c r="V21" s="17"/>
      <c r="W21" s="17"/>
      <c r="X21" s="17"/>
      <c r="Y21" s="17"/>
      <c r="Z21" s="5"/>
    </row>
    <row r="22" spans="1:26" x14ac:dyDescent="0.3">
      <c r="A22" t="s">
        <v>49</v>
      </c>
      <c r="B22" s="17">
        <f>SUM('Step 3'!B22:Y22)</f>
        <v>22953</v>
      </c>
      <c r="C22" s="17">
        <f>SUM('Step 3'!C22:Z22)</f>
        <v>22972</v>
      </c>
      <c r="D22" s="17">
        <f>SUM('Step 3'!D22:AA22)</f>
        <v>22977</v>
      </c>
      <c r="E22" s="17">
        <f>SUM('Step 3'!E22:AB22)</f>
        <v>22715</v>
      </c>
      <c r="F22" s="17">
        <f>SUM('Step 3'!F22:AC22)</f>
        <v>21507</v>
      </c>
      <c r="G22" s="17">
        <f>SUM('Step 3'!G22:AD22)</f>
        <v>20512</v>
      </c>
      <c r="H22" s="17">
        <f>SUM('Step 3'!H22:AE22)</f>
        <v>19980</v>
      </c>
      <c r="I22" s="17">
        <f>SUM('Step 3'!I22:AF22)</f>
        <v>19423</v>
      </c>
      <c r="J22" s="17">
        <f>SUM('Step 3'!J22:AG22)</f>
        <v>19074</v>
      </c>
      <c r="K22" s="17">
        <f>SUM('Step 3'!K22:AH22)</f>
        <v>18695</v>
      </c>
      <c r="L22" s="17">
        <f>SUM('Step 3'!L22:AI22)</f>
        <v>18335</v>
      </c>
      <c r="M22" s="17">
        <f>SUM('Step 3'!M22:AJ22)</f>
        <v>17932</v>
      </c>
      <c r="N22" s="17">
        <f>SUM('Step 3'!N22:AK22)</f>
        <v>17410</v>
      </c>
      <c r="O22" s="17">
        <f>SUM('Step 3'!O22:AL22)</f>
        <v>16771</v>
      </c>
      <c r="P22" s="17">
        <f>SUM('Step 3'!P22:AM22)</f>
        <v>16233</v>
      </c>
      <c r="Q22" s="17"/>
      <c r="R22" s="17"/>
      <c r="S22" s="17"/>
      <c r="T22" s="17"/>
      <c r="U22" s="17"/>
      <c r="V22" s="17"/>
      <c r="W22" s="17"/>
      <c r="X22" s="17"/>
      <c r="Y22" s="17"/>
      <c r="Z22" s="5"/>
    </row>
    <row r="23" spans="1:26" x14ac:dyDescent="0.3">
      <c r="A23" t="s">
        <v>51</v>
      </c>
      <c r="B23" s="17">
        <f>SUM('Step 3'!B23:Y23)</f>
        <v>165342</v>
      </c>
      <c r="C23" s="17">
        <f>SUM('Step 3'!C23:Z23)</f>
        <v>165275</v>
      </c>
      <c r="D23" s="17">
        <f>SUM('Step 3'!D23:AA23)</f>
        <v>165394</v>
      </c>
      <c r="E23" s="17">
        <f>SUM('Step 3'!E23:AB23)</f>
        <v>164202</v>
      </c>
      <c r="F23" s="17">
        <f>SUM('Step 3'!F23:AC23)</f>
        <v>156047</v>
      </c>
      <c r="G23" s="17">
        <f>SUM('Step 3'!G23:AD23)</f>
        <v>148170</v>
      </c>
      <c r="H23" s="17">
        <f>SUM('Step 3'!H23:AE23)</f>
        <v>143209</v>
      </c>
      <c r="I23" s="17">
        <f>SUM('Step 3'!I23:AF23)</f>
        <v>138355</v>
      </c>
      <c r="J23" s="17">
        <f>SUM('Step 3'!J23:AG23)</f>
        <v>134719</v>
      </c>
      <c r="K23" s="17">
        <f>SUM('Step 3'!K23:AH23)</f>
        <v>130676</v>
      </c>
      <c r="L23" s="17">
        <f>SUM('Step 3'!L23:AI23)</f>
        <v>127445</v>
      </c>
      <c r="M23" s="17">
        <f>SUM('Step 3'!M23:AJ23)</f>
        <v>123957</v>
      </c>
      <c r="N23" s="17">
        <f>SUM('Step 3'!N23:AK23)</f>
        <v>120020</v>
      </c>
      <c r="O23" s="17">
        <f>SUM('Step 3'!O23:AL23)</f>
        <v>116162</v>
      </c>
      <c r="P23" s="17">
        <f>SUM('Step 3'!P23:AM23)</f>
        <v>112794</v>
      </c>
      <c r="Q23" s="17"/>
      <c r="R23" s="17"/>
      <c r="S23" s="17"/>
      <c r="T23" s="17"/>
      <c r="U23" s="17"/>
      <c r="V23" s="17"/>
      <c r="W23" s="17"/>
      <c r="X23" s="17"/>
      <c r="Y23" s="17"/>
      <c r="Z23" s="5"/>
    </row>
    <row r="24" spans="1:26" x14ac:dyDescent="0.3">
      <c r="A24" t="s">
        <v>50</v>
      </c>
      <c r="B24" s="17">
        <f>SUM('Step 3'!B24:Y24)</f>
        <v>51799</v>
      </c>
      <c r="C24" s="17">
        <f>SUM('Step 3'!C24:Z24)</f>
        <v>51798</v>
      </c>
      <c r="D24" s="17">
        <f>SUM('Step 3'!D24:AA24)</f>
        <v>51829</v>
      </c>
      <c r="E24" s="17">
        <f>SUM('Step 3'!E24:AB24)</f>
        <v>51405</v>
      </c>
      <c r="F24" s="17">
        <f>SUM('Step 3'!F24:AC24)</f>
        <v>48657</v>
      </c>
      <c r="G24" s="17">
        <f>SUM('Step 3'!G24:AD24)</f>
        <v>45917</v>
      </c>
      <c r="H24" s="17">
        <f>SUM('Step 3'!H24:AE24)</f>
        <v>44167</v>
      </c>
      <c r="I24" s="17">
        <f>SUM('Step 3'!I24:AF24)</f>
        <v>42473</v>
      </c>
      <c r="J24" s="17">
        <f>SUM('Step 3'!J24:AG24)</f>
        <v>41148</v>
      </c>
      <c r="K24" s="17">
        <f>SUM('Step 3'!K24:AH24)</f>
        <v>39670</v>
      </c>
      <c r="L24" s="17">
        <f>SUM('Step 3'!L24:AI24)</f>
        <v>38518</v>
      </c>
      <c r="M24" s="17">
        <f>SUM('Step 3'!M24:AJ24)</f>
        <v>37382</v>
      </c>
      <c r="N24" s="17">
        <f>SUM('Step 3'!N24:AK24)</f>
        <v>36127</v>
      </c>
      <c r="O24" s="17">
        <f>SUM('Step 3'!O24:AL24)</f>
        <v>34887</v>
      </c>
      <c r="P24" s="17">
        <f>SUM('Step 3'!P24:AM24)</f>
        <v>33795</v>
      </c>
      <c r="Q24" s="17"/>
      <c r="R24" s="17"/>
      <c r="S24" s="17"/>
      <c r="T24" s="17"/>
      <c r="U24" s="17"/>
      <c r="V24" s="17"/>
      <c r="W24" s="17"/>
      <c r="X24" s="17"/>
      <c r="Y24" s="17"/>
      <c r="Z24" s="5"/>
    </row>
    <row r="25" spans="1:26" x14ac:dyDescent="0.3">
      <c r="A25" t="s">
        <v>52</v>
      </c>
      <c r="B25" s="17">
        <f>SUM('Step 3'!B25:Y25)</f>
        <v>52457</v>
      </c>
      <c r="C25" s="17">
        <f>SUM('Step 3'!C25:Z25)</f>
        <v>52653</v>
      </c>
      <c r="D25" s="17">
        <f>SUM('Step 3'!D25:AA25)</f>
        <v>52763</v>
      </c>
      <c r="E25" s="17">
        <f>SUM('Step 3'!E25:AB25)</f>
        <v>52460</v>
      </c>
      <c r="F25" s="17">
        <f>SUM('Step 3'!F25:AC25)</f>
        <v>50092</v>
      </c>
      <c r="G25" s="17">
        <f>SUM('Step 3'!G25:AD25)</f>
        <v>47489</v>
      </c>
      <c r="H25" s="17">
        <f>SUM('Step 3'!H25:AE25)</f>
        <v>45464</v>
      </c>
      <c r="I25" s="17">
        <f>SUM('Step 3'!I25:AF25)</f>
        <v>43462</v>
      </c>
      <c r="J25" s="17">
        <f>SUM('Step 3'!J25:AG25)</f>
        <v>41778</v>
      </c>
      <c r="K25" s="17">
        <f>SUM('Step 3'!K25:AH25)</f>
        <v>40030</v>
      </c>
      <c r="L25" s="17">
        <f>SUM('Step 3'!L25:AI25)</f>
        <v>38553</v>
      </c>
      <c r="M25" s="17">
        <f>SUM('Step 3'!M25:AJ25)</f>
        <v>37082</v>
      </c>
      <c r="N25" s="17">
        <f>SUM('Step 3'!N25:AK25)</f>
        <v>35636</v>
      </c>
      <c r="O25" s="17">
        <f>SUM('Step 3'!O25:AL25)</f>
        <v>34123</v>
      </c>
      <c r="P25" s="17">
        <f>SUM('Step 3'!P25:AM25)</f>
        <v>32692</v>
      </c>
      <c r="Q25" s="17"/>
      <c r="R25" s="17"/>
      <c r="S25" s="17"/>
      <c r="T25" s="17"/>
      <c r="U25" s="17"/>
      <c r="V25" s="17"/>
      <c r="W25" s="17"/>
      <c r="X25" s="17"/>
      <c r="Y25" s="17"/>
      <c r="Z25" s="5"/>
    </row>
    <row r="26" spans="1:26" x14ac:dyDescent="0.3">
      <c r="A26" t="s">
        <v>53</v>
      </c>
      <c r="B26" s="17">
        <f>SUM('Step 3'!B26:Y26)</f>
        <v>20955</v>
      </c>
      <c r="C26" s="17">
        <f>SUM('Step 3'!C26:Z26)</f>
        <v>20870</v>
      </c>
      <c r="D26" s="17">
        <f>SUM('Step 3'!D26:AA26)</f>
        <v>20736</v>
      </c>
      <c r="E26" s="17">
        <f>SUM('Step 3'!E26:AB26)</f>
        <v>20273</v>
      </c>
      <c r="F26" s="17">
        <f>SUM('Step 3'!F26:AC26)</f>
        <v>18958</v>
      </c>
      <c r="G26" s="17">
        <f>SUM('Step 3'!G26:AD26)</f>
        <v>17897</v>
      </c>
      <c r="H26" s="17">
        <f>SUM('Step 3'!H26:AE26)</f>
        <v>17416</v>
      </c>
      <c r="I26" s="17">
        <f>SUM('Step 3'!I26:AF26)</f>
        <v>16941</v>
      </c>
      <c r="J26" s="17">
        <f>SUM('Step 3'!J26:AG26)</f>
        <v>16637</v>
      </c>
      <c r="K26" s="17">
        <f>SUM('Step 3'!K26:AH26)</f>
        <v>16250</v>
      </c>
      <c r="L26" s="17">
        <f>SUM('Step 3'!L26:AI26)</f>
        <v>15961</v>
      </c>
      <c r="M26" s="17">
        <f>SUM('Step 3'!M26:AJ26)</f>
        <v>15627</v>
      </c>
      <c r="N26" s="17">
        <f>SUM('Step 3'!N26:AK26)</f>
        <v>15170</v>
      </c>
      <c r="O26" s="17">
        <f>SUM('Step 3'!O26:AL26)</f>
        <v>14714</v>
      </c>
      <c r="P26" s="17">
        <f>SUM('Step 3'!P26:AM26)</f>
        <v>14297</v>
      </c>
      <c r="Q26" s="17"/>
      <c r="R26" s="17"/>
      <c r="S26" s="17"/>
      <c r="T26" s="17"/>
      <c r="U26" s="17"/>
      <c r="V26" s="17"/>
      <c r="W26" s="17"/>
      <c r="X26" s="17"/>
      <c r="Y26" s="17"/>
      <c r="Z26" s="5"/>
    </row>
    <row r="27" spans="1:26" x14ac:dyDescent="0.3">
      <c r="A27" t="s">
        <v>54</v>
      </c>
      <c r="B27" s="17">
        <f>SUM('Step 3'!B27:Y27)</f>
        <v>33781</v>
      </c>
      <c r="C27" s="17">
        <f>SUM('Step 3'!C27:Z27)</f>
        <v>33685</v>
      </c>
      <c r="D27" s="17">
        <f>SUM('Step 3'!D27:AA27)</f>
        <v>33565</v>
      </c>
      <c r="E27" s="17">
        <f>SUM('Step 3'!E27:AB27)</f>
        <v>33091</v>
      </c>
      <c r="F27" s="17">
        <f>SUM('Step 3'!F27:AC27)</f>
        <v>31258</v>
      </c>
      <c r="G27" s="17">
        <f>SUM('Step 3'!G27:AD27)</f>
        <v>29503</v>
      </c>
      <c r="H27" s="17">
        <f>SUM('Step 3'!H27:AE27)</f>
        <v>28305</v>
      </c>
      <c r="I27" s="17">
        <f>SUM('Step 3'!I27:AF27)</f>
        <v>27140</v>
      </c>
      <c r="J27" s="17">
        <f>SUM('Step 3'!J27:AG27)</f>
        <v>26176</v>
      </c>
      <c r="K27" s="17">
        <f>SUM('Step 3'!K27:AH27)</f>
        <v>25065</v>
      </c>
      <c r="L27" s="17">
        <f>SUM('Step 3'!L27:AI27)</f>
        <v>24252</v>
      </c>
      <c r="M27" s="17">
        <f>SUM('Step 3'!M27:AJ27)</f>
        <v>23433</v>
      </c>
      <c r="N27" s="17">
        <f>SUM('Step 3'!N27:AK27)</f>
        <v>22547</v>
      </c>
      <c r="O27" s="17">
        <f>SUM('Step 3'!O27:AL27)</f>
        <v>21641</v>
      </c>
      <c r="P27" s="17">
        <f>SUM('Step 3'!P27:AM27)</f>
        <v>20904</v>
      </c>
      <c r="Q27" s="17"/>
      <c r="R27" s="17"/>
      <c r="S27" s="17"/>
      <c r="T27" s="17"/>
      <c r="U27" s="17"/>
      <c r="V27" s="17"/>
      <c r="W27" s="17"/>
      <c r="X27" s="17"/>
      <c r="Y27" s="17"/>
      <c r="Z27" s="5"/>
    </row>
    <row r="28" spans="1:26" x14ac:dyDescent="0.3">
      <c r="A28" t="s">
        <v>55</v>
      </c>
      <c r="B28" s="17">
        <f>SUM('Step 3'!B28:Y28)</f>
        <v>169529</v>
      </c>
      <c r="C28" s="17">
        <f>SUM('Step 3'!C28:Z28)</f>
        <v>168897</v>
      </c>
      <c r="D28" s="17">
        <f>SUM('Step 3'!D28:AA28)</f>
        <v>168384</v>
      </c>
      <c r="E28" s="17">
        <f>SUM('Step 3'!E28:AB28)</f>
        <v>166464</v>
      </c>
      <c r="F28" s="17">
        <f>SUM('Step 3'!F28:AC28)</f>
        <v>156005</v>
      </c>
      <c r="G28" s="17">
        <f>SUM('Step 3'!G28:AD28)</f>
        <v>146643</v>
      </c>
      <c r="H28" s="17">
        <f>SUM('Step 3'!H28:AE28)</f>
        <v>140754</v>
      </c>
      <c r="I28" s="17">
        <f>SUM('Step 3'!I28:AF28)</f>
        <v>135485</v>
      </c>
      <c r="J28" s="17">
        <f>SUM('Step 3'!J28:AG28)</f>
        <v>131733</v>
      </c>
      <c r="K28" s="17">
        <f>SUM('Step 3'!K28:AH28)</f>
        <v>127709</v>
      </c>
      <c r="L28" s="17">
        <f>SUM('Step 3'!L28:AI28)</f>
        <v>124956</v>
      </c>
      <c r="M28" s="17">
        <f>SUM('Step 3'!M28:AJ28)</f>
        <v>122251</v>
      </c>
      <c r="N28" s="17">
        <f>SUM('Step 3'!N28:AK28)</f>
        <v>118952</v>
      </c>
      <c r="O28" s="17">
        <f>SUM('Step 3'!O28:AL28)</f>
        <v>115820</v>
      </c>
      <c r="P28" s="17">
        <f>SUM('Step 3'!P28:AM28)</f>
        <v>112818</v>
      </c>
      <c r="Q28" s="17"/>
      <c r="R28" s="17"/>
      <c r="S28" s="17"/>
      <c r="T28" s="17"/>
      <c r="U28" s="17"/>
      <c r="V28" s="17"/>
      <c r="W28" s="17"/>
      <c r="X28" s="17"/>
      <c r="Y28" s="17"/>
      <c r="Z28" s="5"/>
    </row>
    <row r="29" spans="1:26" x14ac:dyDescent="0.3">
      <c r="A29" t="s">
        <v>56</v>
      </c>
      <c r="B29" s="17">
        <f>SUM('Step 3'!B29:Y29)</f>
        <v>100987</v>
      </c>
      <c r="C29" s="17">
        <f>SUM('Step 3'!C29:Z29)</f>
        <v>100653</v>
      </c>
      <c r="D29" s="17">
        <f>SUM('Step 3'!D29:AA29)</f>
        <v>100341</v>
      </c>
      <c r="E29" s="17">
        <f>SUM('Step 3'!E29:AB29)</f>
        <v>99040</v>
      </c>
      <c r="F29" s="17">
        <f>SUM('Step 3'!F29:AC29)</f>
        <v>93495</v>
      </c>
      <c r="G29" s="17">
        <f>SUM('Step 3'!G29:AD29)</f>
        <v>88565</v>
      </c>
      <c r="H29" s="17">
        <f>SUM('Step 3'!H29:AE29)</f>
        <v>85605</v>
      </c>
      <c r="I29" s="17">
        <f>SUM('Step 3'!I29:AF29)</f>
        <v>82798</v>
      </c>
      <c r="J29" s="17">
        <f>SUM('Step 3'!J29:AG29)</f>
        <v>80585</v>
      </c>
      <c r="K29" s="17">
        <f>SUM('Step 3'!K29:AH29)</f>
        <v>78052</v>
      </c>
      <c r="L29" s="17">
        <f>SUM('Step 3'!L29:AI29)</f>
        <v>76224</v>
      </c>
      <c r="M29" s="17">
        <f>SUM('Step 3'!M29:AJ29)</f>
        <v>74326</v>
      </c>
      <c r="N29" s="17">
        <f>SUM('Step 3'!N29:AK29)</f>
        <v>72006</v>
      </c>
      <c r="O29" s="17">
        <f>SUM('Step 3'!O29:AL29)</f>
        <v>69733</v>
      </c>
      <c r="P29" s="17">
        <f>SUM('Step 3'!P29:AM29)</f>
        <v>67830</v>
      </c>
      <c r="Q29" s="17"/>
      <c r="R29" s="17"/>
      <c r="S29" s="17"/>
      <c r="T29" s="17"/>
      <c r="U29" s="17"/>
      <c r="V29" s="17"/>
      <c r="W29" s="17"/>
      <c r="X29" s="17"/>
      <c r="Y29" s="17"/>
      <c r="Z29" s="5"/>
    </row>
    <row r="30" spans="1:26" x14ac:dyDescent="0.3">
      <c r="A30" t="s">
        <v>57</v>
      </c>
      <c r="B30" s="17">
        <f>SUM('Step 3'!B30:Y30)</f>
        <v>168306</v>
      </c>
      <c r="C30" s="17">
        <f>SUM('Step 3'!C30:Z30)</f>
        <v>168184</v>
      </c>
      <c r="D30" s="17">
        <f>SUM('Step 3'!D30:AA30)</f>
        <v>168138</v>
      </c>
      <c r="E30" s="17">
        <f>SUM('Step 3'!E30:AB30)</f>
        <v>166433</v>
      </c>
      <c r="F30" s="17">
        <f>SUM('Step 3'!F30:AC30)</f>
        <v>157574</v>
      </c>
      <c r="G30" s="17">
        <f>SUM('Step 3'!G30:AD30)</f>
        <v>149521</v>
      </c>
      <c r="H30" s="17">
        <f>SUM('Step 3'!H30:AE30)</f>
        <v>144798</v>
      </c>
      <c r="I30" s="17">
        <f>SUM('Step 3'!I30:AF30)</f>
        <v>140283</v>
      </c>
      <c r="J30" s="17">
        <f>SUM('Step 3'!J30:AG30)</f>
        <v>136974</v>
      </c>
      <c r="K30" s="17">
        <f>SUM('Step 3'!K30:AH30)</f>
        <v>133190</v>
      </c>
      <c r="L30" s="17">
        <f>SUM('Step 3'!L30:AI30)</f>
        <v>130474</v>
      </c>
      <c r="M30" s="17">
        <f>SUM('Step 3'!M30:AJ30)</f>
        <v>127498</v>
      </c>
      <c r="N30" s="17">
        <f>SUM('Step 3'!N30:AK30)</f>
        <v>123848</v>
      </c>
      <c r="O30" s="17">
        <f>SUM('Step 3'!O30:AL30)</f>
        <v>120095</v>
      </c>
      <c r="P30" s="17">
        <f>SUM('Step 3'!P30:AM30)</f>
        <v>116722</v>
      </c>
      <c r="Q30" s="17"/>
      <c r="R30" s="17"/>
      <c r="S30" s="17"/>
      <c r="T30" s="17"/>
      <c r="U30" s="17"/>
      <c r="V30" s="17"/>
      <c r="W30" s="17"/>
      <c r="X30" s="17"/>
      <c r="Y30" s="17"/>
      <c r="Z30" s="5"/>
    </row>
    <row r="31" spans="1:26" x14ac:dyDescent="0.3">
      <c r="A31" t="s">
        <v>58</v>
      </c>
      <c r="B31" s="17">
        <f>SUM('Step 3'!B31:Y31)</f>
        <v>202705</v>
      </c>
      <c r="C31" s="17">
        <f>SUM('Step 3'!C31:Z31)</f>
        <v>202972</v>
      </c>
      <c r="D31" s="17">
        <f>SUM('Step 3'!D31:AA31)</f>
        <v>203331</v>
      </c>
      <c r="E31" s="17">
        <f>SUM('Step 3'!E31:AB31)</f>
        <v>202225</v>
      </c>
      <c r="F31" s="17">
        <f>SUM('Step 3'!F31:AC31)</f>
        <v>193378</v>
      </c>
      <c r="G31" s="17">
        <f>SUM('Step 3'!G31:AD31)</f>
        <v>184383</v>
      </c>
      <c r="H31" s="17">
        <f>SUM('Step 3'!H31:AE31)</f>
        <v>178304</v>
      </c>
      <c r="I31" s="17">
        <f>SUM('Step 3'!I31:AF31)</f>
        <v>172390</v>
      </c>
      <c r="J31" s="17">
        <f>SUM('Step 3'!J31:AG31)</f>
        <v>167899</v>
      </c>
      <c r="K31" s="17">
        <f>SUM('Step 3'!K31:AH31)</f>
        <v>162821</v>
      </c>
      <c r="L31" s="17">
        <f>SUM('Step 3'!L31:AI31)</f>
        <v>158679</v>
      </c>
      <c r="M31" s="17">
        <f>SUM('Step 3'!M31:AJ31)</f>
        <v>154116</v>
      </c>
      <c r="N31" s="17">
        <f>SUM('Step 3'!N31:AK31)</f>
        <v>149146</v>
      </c>
      <c r="O31" s="17">
        <f>SUM('Step 3'!O31:AL31)</f>
        <v>144056</v>
      </c>
      <c r="P31" s="17">
        <f>SUM('Step 3'!P31:AM31)</f>
        <v>139649</v>
      </c>
      <c r="Q31" s="17"/>
      <c r="R31" s="17"/>
      <c r="S31" s="17"/>
      <c r="T31" s="17"/>
      <c r="U31" s="17"/>
      <c r="V31" s="17"/>
      <c r="W31" s="17"/>
      <c r="X31" s="17"/>
      <c r="Y31" s="17"/>
      <c r="Z31" s="5"/>
    </row>
    <row r="32" spans="1:26" x14ac:dyDescent="0.3">
      <c r="A32" t="s">
        <v>59</v>
      </c>
      <c r="B32" s="17">
        <f>SUM('Step 3'!B32:Y32)</f>
        <v>13345</v>
      </c>
      <c r="C32" s="17">
        <f>SUM('Step 3'!C32:Z32)</f>
        <v>13284</v>
      </c>
      <c r="D32" s="17">
        <f>SUM('Step 3'!D32:AA32)</f>
        <v>13234</v>
      </c>
      <c r="E32" s="17">
        <f>SUM('Step 3'!E32:AB32)</f>
        <v>13043</v>
      </c>
      <c r="F32" s="17">
        <f>SUM('Step 3'!F32:AC32)</f>
        <v>12488</v>
      </c>
      <c r="G32" s="17">
        <f>SUM('Step 3'!G32:AD32)</f>
        <v>12008</v>
      </c>
      <c r="H32" s="17">
        <f>SUM('Step 3'!H32:AE32)</f>
        <v>11667</v>
      </c>
      <c r="I32" s="17">
        <f>SUM('Step 3'!I32:AF32)</f>
        <v>11295</v>
      </c>
      <c r="J32" s="17">
        <f>SUM('Step 3'!J32:AG32)</f>
        <v>11076</v>
      </c>
      <c r="K32" s="17">
        <f>SUM('Step 3'!K32:AH32)</f>
        <v>10749</v>
      </c>
      <c r="L32" s="17">
        <f>SUM('Step 3'!L32:AI32)</f>
        <v>10554</v>
      </c>
      <c r="M32" s="17">
        <f>SUM('Step 3'!M32:AJ32)</f>
        <v>10322</v>
      </c>
      <c r="N32" s="17">
        <f>SUM('Step 3'!N32:AK32)</f>
        <v>10042</v>
      </c>
      <c r="O32" s="17">
        <f>SUM('Step 3'!O32:AL32)</f>
        <v>9749</v>
      </c>
      <c r="P32" s="17">
        <f>SUM('Step 3'!P32:AM32)</f>
        <v>9496</v>
      </c>
      <c r="Q32" s="17"/>
      <c r="R32" s="17"/>
      <c r="S32" s="17"/>
      <c r="T32" s="17"/>
      <c r="U32" s="17"/>
      <c r="V32" s="17"/>
      <c r="W32" s="17"/>
      <c r="X32" s="17"/>
      <c r="Y32" s="17"/>
      <c r="Z32" s="5"/>
    </row>
    <row r="33" spans="1:26" x14ac:dyDescent="0.3">
      <c r="A33" t="s">
        <v>60</v>
      </c>
      <c r="B33" s="17">
        <f>SUM('Step 3'!B33:Y33)</f>
        <v>32429</v>
      </c>
      <c r="C33" s="17">
        <f>SUM('Step 3'!C33:Z33)</f>
        <v>32600</v>
      </c>
      <c r="D33" s="17">
        <f>SUM('Step 3'!D33:AA33)</f>
        <v>32660</v>
      </c>
      <c r="E33" s="17">
        <f>SUM('Step 3'!E33:AB33)</f>
        <v>32431</v>
      </c>
      <c r="F33" s="17">
        <f>SUM('Step 3'!F33:AC33)</f>
        <v>30995</v>
      </c>
      <c r="G33" s="17">
        <f>SUM('Step 3'!G33:AD33)</f>
        <v>29358</v>
      </c>
      <c r="H33" s="17">
        <f>SUM('Step 3'!H33:AE33)</f>
        <v>28021</v>
      </c>
      <c r="I33" s="17">
        <f>SUM('Step 3'!I33:AF33)</f>
        <v>26754</v>
      </c>
      <c r="J33" s="17">
        <f>SUM('Step 3'!J33:AG33)</f>
        <v>25643</v>
      </c>
      <c r="K33" s="17">
        <f>SUM('Step 3'!K33:AH33)</f>
        <v>24395</v>
      </c>
      <c r="L33" s="17">
        <f>SUM('Step 3'!L33:AI33)</f>
        <v>23233</v>
      </c>
      <c r="M33" s="17">
        <f>SUM('Step 3'!M33:AJ33)</f>
        <v>22086</v>
      </c>
      <c r="N33" s="17">
        <f>SUM('Step 3'!N33:AK33)</f>
        <v>20971</v>
      </c>
      <c r="O33" s="17">
        <f>SUM('Step 3'!O33:AL33)</f>
        <v>20008</v>
      </c>
      <c r="P33" s="17">
        <f>SUM('Step 3'!P33:AM33)</f>
        <v>19100</v>
      </c>
      <c r="Q33" s="17"/>
      <c r="R33" s="17"/>
      <c r="S33" s="17"/>
      <c r="T33" s="17"/>
      <c r="U33" s="17"/>
      <c r="V33" s="17"/>
      <c r="W33" s="17"/>
      <c r="X33" s="17"/>
      <c r="Y33" s="17"/>
      <c r="Z33" s="5"/>
    </row>
    <row r="34" spans="1:26" x14ac:dyDescent="0.3">
      <c r="A34" t="s">
        <v>3</v>
      </c>
      <c r="B34" s="17">
        <f>SUM('Step 3'!B34:Y34)</f>
        <v>4539322</v>
      </c>
      <c r="C34" s="17">
        <f>SUM('Step 3'!C34:Z34)</f>
        <v>4544766</v>
      </c>
      <c r="D34" s="17">
        <f>SUM('Step 3'!D34:AA34)</f>
        <v>4547370</v>
      </c>
      <c r="E34" s="17">
        <f>SUM('Step 3'!E34:AB34)</f>
        <v>4508791</v>
      </c>
      <c r="F34" s="17">
        <f>SUM('Step 3'!F34:AC34)</f>
        <v>4319018</v>
      </c>
      <c r="G34" s="17">
        <f>SUM('Step 3'!G34:AD34)</f>
        <v>4120390</v>
      </c>
      <c r="H34" s="17">
        <f>SUM('Step 3'!H34:AE34)</f>
        <v>3979139</v>
      </c>
      <c r="I34" s="17">
        <f>SUM('Step 3'!I34:AF34)</f>
        <v>3838102</v>
      </c>
      <c r="J34" s="17">
        <f>SUM('Step 3'!J34:AG34)</f>
        <v>3723648</v>
      </c>
      <c r="K34" s="17">
        <f>SUM('Step 3'!K34:AH34)</f>
        <v>3593832</v>
      </c>
      <c r="L34" s="17">
        <f>SUM('Step 3'!L34:AI34)</f>
        <v>3485517</v>
      </c>
      <c r="M34" s="17">
        <f>SUM('Step 3'!M34:AJ34)</f>
        <v>3372980</v>
      </c>
      <c r="N34" s="17">
        <f>SUM('Step 3'!N34:AK34)</f>
        <v>3252414</v>
      </c>
      <c r="O34" s="17">
        <f>SUM('Step 3'!O34:AL34)</f>
        <v>3135388</v>
      </c>
      <c r="P34" s="17">
        <f>SUM('Step 3'!P34:AM34)</f>
        <v>3029698</v>
      </c>
      <c r="Q34" s="17"/>
      <c r="R34" s="17"/>
      <c r="S34" s="17"/>
      <c r="T34" s="17"/>
      <c r="U34" s="17"/>
      <c r="V34" s="17"/>
      <c r="W34" s="17"/>
      <c r="X34" s="17"/>
      <c r="Y34" s="17"/>
      <c r="Z34" s="5"/>
    </row>
    <row r="35" spans="1:26" x14ac:dyDescent="0.3">
      <c r="A35" t="s">
        <v>61</v>
      </c>
      <c r="B35" s="17">
        <f>SUM('Step 3'!B35:Y35)</f>
        <v>739486</v>
      </c>
      <c r="C35" s="17">
        <f>SUM('Step 3'!C35:Z35)</f>
        <v>741248</v>
      </c>
      <c r="D35" s="17">
        <f>SUM('Step 3'!D35:AA35)</f>
        <v>742778</v>
      </c>
      <c r="E35" s="17">
        <f>SUM('Step 3'!E35:AB35)</f>
        <v>739230</v>
      </c>
      <c r="F35" s="17">
        <f>SUM('Step 3'!F35:AC35)</f>
        <v>710959</v>
      </c>
      <c r="G35" s="17">
        <f>SUM('Step 3'!G35:AD35)</f>
        <v>678699</v>
      </c>
      <c r="H35" s="17">
        <f>SUM('Step 3'!H35:AE35)</f>
        <v>654004</v>
      </c>
      <c r="I35" s="17">
        <f>SUM('Step 3'!I35:AF35)</f>
        <v>628625</v>
      </c>
      <c r="J35" s="17">
        <f>SUM('Step 3'!J35:AG35)</f>
        <v>607659</v>
      </c>
      <c r="K35" s="17">
        <f>SUM('Step 3'!K35:AH35)</f>
        <v>584867</v>
      </c>
      <c r="L35" s="17">
        <f>SUM('Step 3'!L35:AI35)</f>
        <v>564430</v>
      </c>
      <c r="M35" s="17">
        <f>SUM('Step 3'!M35:AJ35)</f>
        <v>543177</v>
      </c>
      <c r="N35" s="17">
        <f>SUM('Step 3'!N35:AK35)</f>
        <v>522322</v>
      </c>
      <c r="O35" s="17">
        <f>SUM('Step 3'!O35:AL35)</f>
        <v>502054</v>
      </c>
      <c r="P35" s="17">
        <f>SUM('Step 3'!P35:AM35)</f>
        <v>483647</v>
      </c>
      <c r="Q35" s="17"/>
      <c r="R35" s="17"/>
      <c r="S35" s="17"/>
      <c r="T35" s="17"/>
      <c r="U35" s="17"/>
      <c r="V35" s="17"/>
      <c r="W35" s="17"/>
      <c r="X35" s="17"/>
      <c r="Y35" s="17"/>
      <c r="Z35" s="5"/>
    </row>
    <row r="36" spans="1:26" x14ac:dyDescent="0.3">
      <c r="A36" t="s">
        <v>62</v>
      </c>
      <c r="B36" s="17">
        <f>SUM('Step 3'!B36:Y36)</f>
        <v>891677</v>
      </c>
      <c r="C36" s="17">
        <f>SUM('Step 3'!C36:Z36)</f>
        <v>895545</v>
      </c>
      <c r="D36" s="17">
        <f>SUM('Step 3'!D36:AA36)</f>
        <v>897295</v>
      </c>
      <c r="E36" s="17">
        <f>SUM('Step 3'!E36:AB36)</f>
        <v>891707</v>
      </c>
      <c r="F36" s="17">
        <f>SUM('Step 3'!F36:AC36)</f>
        <v>862925</v>
      </c>
      <c r="G36" s="17">
        <f>SUM('Step 3'!G36:AD36)</f>
        <v>826204</v>
      </c>
      <c r="H36" s="17">
        <f>SUM('Step 3'!H36:AE36)</f>
        <v>794925</v>
      </c>
      <c r="I36" s="17">
        <f>SUM('Step 3'!I36:AF36)</f>
        <v>763260</v>
      </c>
      <c r="J36" s="17">
        <f>SUM('Step 3'!J36:AG36)</f>
        <v>735201</v>
      </c>
      <c r="K36" s="17">
        <f>SUM('Step 3'!K36:AH36)</f>
        <v>703779</v>
      </c>
      <c r="L36" s="17">
        <f>SUM('Step 3'!L36:AI36)</f>
        <v>675054</v>
      </c>
      <c r="M36" s="17">
        <f>SUM('Step 3'!M36:AJ36)</f>
        <v>645896</v>
      </c>
      <c r="N36" s="17">
        <f>SUM('Step 3'!N36:AK36)</f>
        <v>617449</v>
      </c>
      <c r="O36" s="17">
        <f>SUM('Step 3'!O36:AL36)</f>
        <v>591390</v>
      </c>
      <c r="P36" s="17">
        <f>SUM('Step 3'!P36:AM36)</f>
        <v>567104</v>
      </c>
      <c r="Q36" s="17"/>
      <c r="R36" s="17"/>
      <c r="S36" s="17"/>
      <c r="T36" s="17"/>
      <c r="U36" s="17"/>
      <c r="V36" s="17"/>
      <c r="W36" s="17"/>
      <c r="X36" s="17"/>
      <c r="Y36" s="17"/>
      <c r="Z36" s="5"/>
    </row>
    <row r="37" spans="1:26" x14ac:dyDescent="0.3">
      <c r="A37" t="s">
        <v>63</v>
      </c>
      <c r="B37" s="17">
        <f>SUM('Step 3'!B37:Y37)</f>
        <v>31152</v>
      </c>
      <c r="C37" s="17">
        <f>SUM('Step 3'!C37:Z37)</f>
        <v>31112</v>
      </c>
      <c r="D37" s="17">
        <f>SUM('Step 3'!D37:AA37)</f>
        <v>31088</v>
      </c>
      <c r="E37" s="17">
        <f>SUM('Step 3'!E37:AB37)</f>
        <v>30795</v>
      </c>
      <c r="F37" s="17">
        <f>SUM('Step 3'!F37:AC37)</f>
        <v>28980</v>
      </c>
      <c r="G37" s="17">
        <f>SUM('Step 3'!G37:AD37)</f>
        <v>27365</v>
      </c>
      <c r="H37" s="17">
        <f>SUM('Step 3'!H37:AE37)</f>
        <v>26471</v>
      </c>
      <c r="I37" s="17">
        <f>SUM('Step 3'!I37:AF37)</f>
        <v>25654</v>
      </c>
      <c r="J37" s="17">
        <f>SUM('Step 3'!J37:AG37)</f>
        <v>25080</v>
      </c>
      <c r="K37" s="17">
        <f>SUM('Step 3'!K37:AH37)</f>
        <v>24436</v>
      </c>
      <c r="L37" s="17">
        <f>SUM('Step 3'!L37:AI37)</f>
        <v>23956</v>
      </c>
      <c r="M37" s="17">
        <f>SUM('Step 3'!M37:AJ37)</f>
        <v>23427</v>
      </c>
      <c r="N37" s="17">
        <f>SUM('Step 3'!N37:AK37)</f>
        <v>22776</v>
      </c>
      <c r="O37" s="17">
        <f>SUM('Step 3'!O37:AL37)</f>
        <v>22091</v>
      </c>
      <c r="P37" s="17">
        <f>SUM('Step 3'!P37:AM37)</f>
        <v>21489</v>
      </c>
      <c r="Q37" s="17"/>
      <c r="R37" s="17"/>
      <c r="S37" s="17"/>
      <c r="T37" s="17"/>
      <c r="U37" s="17"/>
      <c r="V37" s="17"/>
      <c r="W37" s="17"/>
      <c r="X37" s="17"/>
      <c r="Y37" s="17"/>
      <c r="Z37" s="5"/>
    </row>
    <row r="38" spans="1:26" x14ac:dyDescent="0.3">
      <c r="A38" t="s">
        <v>64</v>
      </c>
      <c r="B38" s="17">
        <f>SUM('Step 3'!B38:Y38)</f>
        <v>43949</v>
      </c>
      <c r="C38" s="17">
        <f>SUM('Step 3'!C38:Z38)</f>
        <v>44078</v>
      </c>
      <c r="D38" s="17">
        <f>SUM('Step 3'!D38:AA38)</f>
        <v>44188</v>
      </c>
      <c r="E38" s="17">
        <f>SUM('Step 3'!E38:AB38)</f>
        <v>43985</v>
      </c>
      <c r="F38" s="17">
        <f>SUM('Step 3'!F38:AC38)</f>
        <v>42384</v>
      </c>
      <c r="G38" s="17">
        <f>SUM('Step 3'!G38:AD38)</f>
        <v>40511</v>
      </c>
      <c r="H38" s="17">
        <f>SUM('Step 3'!H38:AE38)</f>
        <v>39060</v>
      </c>
      <c r="I38" s="17">
        <f>SUM('Step 3'!I38:AF38)</f>
        <v>37581</v>
      </c>
      <c r="J38" s="17">
        <f>SUM('Step 3'!J38:AG38)</f>
        <v>36403</v>
      </c>
      <c r="K38" s="17">
        <f>SUM('Step 3'!K38:AH38)</f>
        <v>35107</v>
      </c>
      <c r="L38" s="17">
        <f>SUM('Step 3'!L38:AI38)</f>
        <v>34003</v>
      </c>
      <c r="M38" s="17">
        <f>SUM('Step 3'!M38:AJ38)</f>
        <v>32809</v>
      </c>
      <c r="N38" s="17">
        <f>SUM('Step 3'!N38:AK38)</f>
        <v>31748</v>
      </c>
      <c r="O38" s="17">
        <f>SUM('Step 3'!O38:AL38)</f>
        <v>30667</v>
      </c>
      <c r="P38" s="17">
        <f>SUM('Step 3'!P38:AM38)</f>
        <v>29728</v>
      </c>
      <c r="Q38" s="17"/>
      <c r="R38" s="17"/>
      <c r="S38" s="17"/>
      <c r="T38" s="17"/>
      <c r="U38" s="17"/>
      <c r="V38" s="17"/>
      <c r="W38" s="17"/>
      <c r="X38" s="17"/>
      <c r="Y38" s="17"/>
      <c r="Z38" s="5"/>
    </row>
    <row r="39" spans="1:26" x14ac:dyDescent="0.3">
      <c r="A39" t="s">
        <v>65</v>
      </c>
      <c r="B39" s="17">
        <f>SUM('Step 3'!B39:Y39)</f>
        <v>27483</v>
      </c>
      <c r="C39" s="17">
        <f>SUM('Step 3'!C39:Z39)</f>
        <v>27435</v>
      </c>
      <c r="D39" s="17">
        <f>SUM('Step 3'!D39:AA39)</f>
        <v>27383</v>
      </c>
      <c r="E39" s="17">
        <f>SUM('Step 3'!E39:AB39)</f>
        <v>27065</v>
      </c>
      <c r="F39" s="17">
        <f>SUM('Step 3'!F39:AC39)</f>
        <v>25802</v>
      </c>
      <c r="G39" s="17">
        <f>SUM('Step 3'!G39:AD39)</f>
        <v>24635</v>
      </c>
      <c r="H39" s="17">
        <f>SUM('Step 3'!H39:AE39)</f>
        <v>23928</v>
      </c>
      <c r="I39" s="17">
        <f>SUM('Step 3'!I39:AF39)</f>
        <v>23297</v>
      </c>
      <c r="J39" s="17">
        <f>SUM('Step 3'!J39:AG39)</f>
        <v>22803</v>
      </c>
      <c r="K39" s="17">
        <f>SUM('Step 3'!K39:AH39)</f>
        <v>22179</v>
      </c>
      <c r="L39" s="17">
        <f>SUM('Step 3'!L39:AI39)</f>
        <v>21593</v>
      </c>
      <c r="M39" s="17">
        <f>SUM('Step 3'!M39:AJ39)</f>
        <v>21082</v>
      </c>
      <c r="N39" s="17">
        <f>SUM('Step 3'!N39:AK39)</f>
        <v>20587</v>
      </c>
      <c r="O39" s="17">
        <f>SUM('Step 3'!O39:AL39)</f>
        <v>20082</v>
      </c>
      <c r="P39" s="17">
        <f>SUM('Step 3'!P39:AM39)</f>
        <v>19567</v>
      </c>
      <c r="Q39" s="17"/>
      <c r="R39" s="17"/>
      <c r="S39" s="17"/>
      <c r="T39" s="17"/>
      <c r="U39" s="17"/>
      <c r="V39" s="17"/>
      <c r="W39" s="17"/>
      <c r="X39" s="17"/>
      <c r="Y39" s="17"/>
      <c r="Z39" s="5"/>
    </row>
    <row r="40" spans="1:26" x14ac:dyDescent="0.3">
      <c r="A40" t="s">
        <v>66</v>
      </c>
      <c r="B40" s="17">
        <f>SUM('Step 3'!B40:Y40)</f>
        <v>149218</v>
      </c>
      <c r="C40" s="17">
        <f>SUM('Step 3'!C40:Z40)</f>
        <v>148199</v>
      </c>
      <c r="D40" s="17">
        <f>SUM('Step 3'!D40:AA40)</f>
        <v>147316</v>
      </c>
      <c r="E40" s="17">
        <f>SUM('Step 3'!E40:AB40)</f>
        <v>144328</v>
      </c>
      <c r="F40" s="17">
        <f>SUM('Step 3'!F40:AC40)</f>
        <v>136028</v>
      </c>
      <c r="G40" s="17">
        <f>SUM('Step 3'!G40:AD40)</f>
        <v>128560</v>
      </c>
      <c r="H40" s="17">
        <f>SUM('Step 3'!H40:AE40)</f>
        <v>124651</v>
      </c>
      <c r="I40" s="17">
        <f>SUM('Step 3'!I40:AF40)</f>
        <v>121369</v>
      </c>
      <c r="J40" s="17">
        <f>SUM('Step 3'!J40:AG40)</f>
        <v>118924</v>
      </c>
      <c r="K40" s="17">
        <f>SUM('Step 3'!K40:AH40)</f>
        <v>115931</v>
      </c>
      <c r="L40" s="17">
        <f>SUM('Step 3'!L40:AI40)</f>
        <v>113626</v>
      </c>
      <c r="M40" s="17">
        <f>SUM('Step 3'!M40:AJ40)</f>
        <v>111055</v>
      </c>
      <c r="N40" s="17">
        <f>SUM('Step 3'!N40:AK40)</f>
        <v>107851</v>
      </c>
      <c r="O40" s="17">
        <f>SUM('Step 3'!O40:AL40)</f>
        <v>104576</v>
      </c>
      <c r="P40" s="17">
        <f>SUM('Step 3'!P40:AM40)</f>
        <v>101438</v>
      </c>
      <c r="Q40" s="17"/>
      <c r="R40" s="17"/>
      <c r="S40" s="17"/>
      <c r="T40" s="17"/>
      <c r="U40" s="17"/>
      <c r="V40" s="17"/>
      <c r="W40" s="17"/>
      <c r="X40" s="17"/>
      <c r="Y40" s="17"/>
      <c r="Z40" s="5"/>
    </row>
    <row r="41" spans="1:26" x14ac:dyDescent="0.3">
      <c r="A41" t="s">
        <v>67</v>
      </c>
      <c r="B41" s="17">
        <f>SUM('Step 3'!B41:Y41)</f>
        <v>904828</v>
      </c>
      <c r="C41" s="17">
        <f>SUM('Step 3'!C41:Z41)</f>
        <v>906523</v>
      </c>
      <c r="D41" s="17">
        <f>SUM('Step 3'!D41:AA41)</f>
        <v>908172</v>
      </c>
      <c r="E41" s="17">
        <f>SUM('Step 3'!E41:AB41)</f>
        <v>903432</v>
      </c>
      <c r="F41" s="17">
        <f>SUM('Step 3'!F41:AC41)</f>
        <v>867006</v>
      </c>
      <c r="G41" s="17">
        <f>SUM('Step 3'!G41:AD41)</f>
        <v>826869</v>
      </c>
      <c r="H41" s="17">
        <f>SUM('Step 3'!H41:AE41)</f>
        <v>797213</v>
      </c>
      <c r="I41" s="17">
        <f>SUM('Step 3'!I41:AF41)</f>
        <v>766980</v>
      </c>
      <c r="J41" s="17">
        <f>SUM('Step 3'!J41:AG41)</f>
        <v>742378</v>
      </c>
      <c r="K41" s="17">
        <f>SUM('Step 3'!K41:AH41)</f>
        <v>715543</v>
      </c>
      <c r="L41" s="17">
        <f>SUM('Step 3'!L41:AI41)</f>
        <v>691875</v>
      </c>
      <c r="M41" s="17">
        <f>SUM('Step 3'!M41:AJ41)</f>
        <v>667134</v>
      </c>
      <c r="N41" s="17">
        <f>SUM('Step 3'!N41:AK41)</f>
        <v>642342</v>
      </c>
      <c r="O41" s="17">
        <f>SUM('Step 3'!O41:AL41)</f>
        <v>618216</v>
      </c>
      <c r="P41" s="17">
        <f>SUM('Step 3'!P41:AM41)</f>
        <v>596441</v>
      </c>
      <c r="Q41" s="17"/>
      <c r="R41" s="17"/>
      <c r="S41" s="17"/>
      <c r="T41" s="17"/>
      <c r="U41" s="17"/>
      <c r="V41" s="17"/>
      <c r="W41" s="17"/>
      <c r="X41" s="17"/>
      <c r="Y41" s="17"/>
      <c r="Z41" s="5"/>
    </row>
    <row r="42" spans="1:26" x14ac:dyDescent="0.3">
      <c r="A42" t="s">
        <v>68</v>
      </c>
      <c r="B42" s="17">
        <f>SUM('Step 3'!B42:Y42)</f>
        <v>15909</v>
      </c>
      <c r="C42" s="17">
        <f>SUM('Step 3'!C42:Z42)</f>
        <v>15813</v>
      </c>
      <c r="D42" s="17">
        <f>SUM('Step 3'!D42:AA42)</f>
        <v>15760</v>
      </c>
      <c r="E42" s="17">
        <f>SUM('Step 3'!E42:AB42)</f>
        <v>15509</v>
      </c>
      <c r="F42" s="17">
        <f>SUM('Step 3'!F42:AC42)</f>
        <v>15032</v>
      </c>
      <c r="G42" s="17">
        <f>SUM('Step 3'!G42:AD42)</f>
        <v>14545</v>
      </c>
      <c r="H42" s="17">
        <f>SUM('Step 3'!H42:AE42)</f>
        <v>14243</v>
      </c>
      <c r="I42" s="17">
        <f>SUM('Step 3'!I42:AF42)</f>
        <v>13937</v>
      </c>
      <c r="J42" s="17">
        <f>SUM('Step 3'!J42:AG42)</f>
        <v>13717</v>
      </c>
      <c r="K42" s="17">
        <f>SUM('Step 3'!K42:AH42)</f>
        <v>13390</v>
      </c>
      <c r="L42" s="17">
        <f>SUM('Step 3'!L42:AI42)</f>
        <v>13174</v>
      </c>
      <c r="M42" s="17">
        <f>SUM('Step 3'!M42:AJ42)</f>
        <v>12898</v>
      </c>
      <c r="N42" s="17">
        <f>SUM('Step 3'!N42:AK42)</f>
        <v>12552</v>
      </c>
      <c r="O42" s="17">
        <f>SUM('Step 3'!O42:AL42)</f>
        <v>12222</v>
      </c>
      <c r="P42" s="17">
        <f>SUM('Step 3'!P42:AM42)</f>
        <v>11914</v>
      </c>
      <c r="Q42" s="17"/>
      <c r="R42" s="17"/>
      <c r="S42" s="17"/>
      <c r="T42" s="17"/>
      <c r="U42" s="17"/>
      <c r="V42" s="17"/>
      <c r="W42" s="17"/>
      <c r="X42" s="17"/>
      <c r="Y42" s="17"/>
      <c r="Z42" s="5"/>
    </row>
    <row r="43" spans="1:26" x14ac:dyDescent="0.3">
      <c r="A43" t="s">
        <v>69</v>
      </c>
      <c r="B43" s="17">
        <f>SUM('Step 3'!B43:Y43)</f>
        <v>61376</v>
      </c>
      <c r="C43" s="17">
        <f>SUM('Step 3'!C43:Z43)</f>
        <v>61326</v>
      </c>
      <c r="D43" s="17">
        <f>SUM('Step 3'!D43:AA43)</f>
        <v>61346</v>
      </c>
      <c r="E43" s="17">
        <f>SUM('Step 3'!E43:AB43)</f>
        <v>60780</v>
      </c>
      <c r="F43" s="17">
        <f>SUM('Step 3'!F43:AC43)</f>
        <v>58724</v>
      </c>
      <c r="G43" s="17">
        <f>SUM('Step 3'!G43:AD43)</f>
        <v>56770</v>
      </c>
      <c r="H43" s="17">
        <f>SUM('Step 3'!H43:AE43)</f>
        <v>55684</v>
      </c>
      <c r="I43" s="17">
        <f>SUM('Step 3'!I43:AF43)</f>
        <v>54440</v>
      </c>
      <c r="J43" s="17">
        <f>SUM('Step 3'!J43:AG43)</f>
        <v>53675</v>
      </c>
      <c r="K43" s="17">
        <f>SUM('Step 3'!K43:AH43)</f>
        <v>52647</v>
      </c>
      <c r="L43" s="17">
        <f>SUM('Step 3'!L43:AI43)</f>
        <v>51960</v>
      </c>
      <c r="M43" s="17">
        <f>SUM('Step 3'!M43:AJ43)</f>
        <v>51068</v>
      </c>
      <c r="N43" s="17">
        <f>SUM('Step 3'!N43:AK43)</f>
        <v>49905</v>
      </c>
      <c r="O43" s="17">
        <f>SUM('Step 3'!O43:AL43)</f>
        <v>48785</v>
      </c>
      <c r="P43" s="17">
        <f>SUM('Step 3'!P43:AM43)</f>
        <v>47757</v>
      </c>
      <c r="Q43" s="17"/>
      <c r="R43" s="17"/>
      <c r="S43" s="17"/>
      <c r="T43" s="17"/>
      <c r="U43" s="17"/>
      <c r="V43" s="17"/>
      <c r="W43" s="17"/>
      <c r="X43" s="17"/>
      <c r="Y43" s="17"/>
      <c r="Z43" s="5"/>
    </row>
    <row r="44" spans="1:26" x14ac:dyDescent="0.3">
      <c r="A44" t="s">
        <v>70</v>
      </c>
      <c r="B44" s="17">
        <f>SUM('Step 3'!B44:Y44)</f>
        <v>22953</v>
      </c>
      <c r="C44" s="17">
        <f>SUM('Step 3'!C44:Z44)</f>
        <v>22972</v>
      </c>
      <c r="D44" s="17">
        <f>SUM('Step 3'!D44:AA44)</f>
        <v>22977</v>
      </c>
      <c r="E44" s="17">
        <f>SUM('Step 3'!E44:AB44)</f>
        <v>22715</v>
      </c>
      <c r="F44" s="17">
        <f>SUM('Step 3'!F44:AC44)</f>
        <v>21507</v>
      </c>
      <c r="G44" s="17">
        <f>SUM('Step 3'!G44:AD44)</f>
        <v>20512</v>
      </c>
      <c r="H44" s="17">
        <f>SUM('Step 3'!H44:AE44)</f>
        <v>19980</v>
      </c>
      <c r="I44" s="17">
        <f>SUM('Step 3'!I44:AF44)</f>
        <v>19423</v>
      </c>
      <c r="J44" s="17">
        <f>SUM('Step 3'!J44:AG44)</f>
        <v>19074</v>
      </c>
      <c r="K44" s="17">
        <f>SUM('Step 3'!K44:AH44)</f>
        <v>18695</v>
      </c>
      <c r="L44" s="17">
        <f>SUM('Step 3'!L44:AI44)</f>
        <v>18335</v>
      </c>
      <c r="M44" s="17">
        <f>SUM('Step 3'!M44:AJ44)</f>
        <v>17932</v>
      </c>
      <c r="N44" s="17">
        <f>SUM('Step 3'!N44:AK44)</f>
        <v>17410</v>
      </c>
      <c r="O44" s="17">
        <f>SUM('Step 3'!O44:AL44)</f>
        <v>16771</v>
      </c>
      <c r="P44" s="17">
        <f>SUM('Step 3'!P44:AM44)</f>
        <v>16233</v>
      </c>
      <c r="Q44" s="17"/>
      <c r="R44" s="17"/>
      <c r="S44" s="17"/>
      <c r="T44" s="17"/>
      <c r="U44" s="17"/>
      <c r="V44" s="17"/>
      <c r="W44" s="17"/>
      <c r="X44" s="17"/>
      <c r="Y44" s="17"/>
      <c r="Z44" s="5"/>
    </row>
    <row r="45" spans="1:26" x14ac:dyDescent="0.3">
      <c r="A45" t="s">
        <v>71</v>
      </c>
      <c r="B45" s="17">
        <f>SUM('Step 3'!B45:Y45)</f>
        <v>100987</v>
      </c>
      <c r="C45" s="17">
        <f>SUM('Step 3'!C45:Z45)</f>
        <v>100653</v>
      </c>
      <c r="D45" s="17">
        <f>SUM('Step 3'!D45:AA45)</f>
        <v>100341</v>
      </c>
      <c r="E45" s="17">
        <f>SUM('Step 3'!E45:AB45)</f>
        <v>99040</v>
      </c>
      <c r="F45" s="17">
        <f>SUM('Step 3'!F45:AC45)</f>
        <v>93495</v>
      </c>
      <c r="G45" s="17">
        <f>SUM('Step 3'!G45:AD45)</f>
        <v>88565</v>
      </c>
      <c r="H45" s="17">
        <f>SUM('Step 3'!H45:AE45)</f>
        <v>85605</v>
      </c>
      <c r="I45" s="17">
        <f>SUM('Step 3'!I45:AF45)</f>
        <v>82798</v>
      </c>
      <c r="J45" s="17">
        <f>SUM('Step 3'!J45:AG45)</f>
        <v>80585</v>
      </c>
      <c r="K45" s="17">
        <f>SUM('Step 3'!K45:AH45)</f>
        <v>78052</v>
      </c>
      <c r="L45" s="17">
        <f>SUM('Step 3'!L45:AI45)</f>
        <v>76224</v>
      </c>
      <c r="M45" s="17">
        <f>SUM('Step 3'!M45:AJ45)</f>
        <v>74326</v>
      </c>
      <c r="N45" s="17">
        <f>SUM('Step 3'!N45:AK45)</f>
        <v>72006</v>
      </c>
      <c r="O45" s="17">
        <f>SUM('Step 3'!O45:AL45)</f>
        <v>69733</v>
      </c>
      <c r="P45" s="17">
        <f>SUM('Step 3'!P45:AM45)</f>
        <v>67830</v>
      </c>
      <c r="Q45" s="17"/>
      <c r="R45" s="17"/>
      <c r="S45" s="17"/>
      <c r="T45" s="17"/>
      <c r="U45" s="17"/>
      <c r="V45" s="17"/>
      <c r="W45" s="17"/>
      <c r="X45" s="17"/>
      <c r="Y45" s="17"/>
      <c r="Z45" s="5"/>
    </row>
    <row r="46" spans="1:26" x14ac:dyDescent="0.3">
      <c r="A46" t="s">
        <v>72</v>
      </c>
      <c r="B46" s="17">
        <f>SUM('Step 3'!B46:Y46)</f>
        <v>1068959</v>
      </c>
      <c r="C46" s="17">
        <f>SUM('Step 3'!C46:Z46)</f>
        <v>1073073</v>
      </c>
      <c r="D46" s="17">
        <f>SUM('Step 3'!D46:AA46)</f>
        <v>1074913</v>
      </c>
      <c r="E46" s="17">
        <f>SUM('Step 3'!E46:AB46)</f>
        <v>1067899</v>
      </c>
      <c r="F46" s="17">
        <f>SUM('Step 3'!F46:AC46)</f>
        <v>1032272</v>
      </c>
      <c r="G46" s="17">
        <f>SUM('Step 3'!G46:AD46)</f>
        <v>988253</v>
      </c>
      <c r="H46" s="17">
        <f>SUM('Step 3'!H46:AE46)</f>
        <v>951908</v>
      </c>
      <c r="I46" s="17">
        <f>SUM('Step 3'!I46:AF46)</f>
        <v>915150</v>
      </c>
      <c r="J46" s="17">
        <f>SUM('Step 3'!J46:AG46)</f>
        <v>883137</v>
      </c>
      <c r="K46" s="17">
        <f>SUM('Step 3'!K46:AH46)</f>
        <v>847152</v>
      </c>
      <c r="L46" s="17">
        <f>SUM('Step 3'!L46:AI46)</f>
        <v>814709</v>
      </c>
      <c r="M46" s="17">
        <f>SUM('Step 3'!M46:AJ46)</f>
        <v>781550</v>
      </c>
      <c r="N46" s="17">
        <f>SUM('Step 3'!N46:AK46)</f>
        <v>748705</v>
      </c>
      <c r="O46" s="17">
        <f>SUM('Step 3'!O46:AL46)</f>
        <v>718569</v>
      </c>
      <c r="P46" s="17">
        <f>SUM('Step 3'!P46:AM46)</f>
        <v>690517</v>
      </c>
      <c r="Q46" s="17"/>
      <c r="R46" s="17"/>
      <c r="S46" s="17"/>
      <c r="T46" s="17"/>
      <c r="U46" s="17"/>
      <c r="V46" s="17"/>
      <c r="W46" s="17"/>
      <c r="X46" s="17"/>
      <c r="Y46" s="17"/>
      <c r="Z46" s="5"/>
    </row>
    <row r="47" spans="1:26" x14ac:dyDescent="0.3">
      <c r="A47" t="s">
        <v>73</v>
      </c>
      <c r="B47" s="17">
        <f>SUM('Step 3'!B47:Y47)</f>
        <v>77471</v>
      </c>
      <c r="C47" s="17">
        <f>SUM('Step 3'!C47:Z47)</f>
        <v>77236</v>
      </c>
      <c r="D47" s="17">
        <f>SUM('Step 3'!D47:AA47)</f>
        <v>76952</v>
      </c>
      <c r="E47" s="17">
        <f>SUM('Step 3'!E47:AB47)</f>
        <v>75846</v>
      </c>
      <c r="F47" s="17">
        <f>SUM('Step 3'!F47:AC47)</f>
        <v>71937</v>
      </c>
      <c r="G47" s="17">
        <f>SUM('Step 3'!G47:AD47)</f>
        <v>68341</v>
      </c>
      <c r="H47" s="17">
        <f>SUM('Step 3'!H47:AE47)</f>
        <v>66343</v>
      </c>
      <c r="I47" s="17">
        <f>SUM('Step 3'!I47:AF47)</f>
        <v>64653</v>
      </c>
      <c r="J47" s="17">
        <f>SUM('Step 3'!J47:AG47)</f>
        <v>63409</v>
      </c>
      <c r="K47" s="17">
        <f>SUM('Step 3'!K47:AH47)</f>
        <v>61835</v>
      </c>
      <c r="L47" s="17">
        <f>SUM('Step 3'!L47:AI47)</f>
        <v>60585</v>
      </c>
      <c r="M47" s="17">
        <f>SUM('Step 3'!M47:AJ47)</f>
        <v>59169</v>
      </c>
      <c r="N47" s="17">
        <f>SUM('Step 3'!N47:AK47)</f>
        <v>57557</v>
      </c>
      <c r="O47" s="17">
        <f>SUM('Step 3'!O47:AL47)</f>
        <v>55881</v>
      </c>
      <c r="P47" s="17">
        <f>SUM('Step 3'!P47:AM47)</f>
        <v>54330</v>
      </c>
      <c r="Q47" s="17"/>
      <c r="R47" s="17"/>
      <c r="S47" s="17"/>
      <c r="T47" s="17"/>
      <c r="U47" s="17"/>
      <c r="V47" s="17"/>
      <c r="W47" s="17"/>
      <c r="X47" s="17"/>
      <c r="Y47" s="17"/>
      <c r="Z47" s="5"/>
    </row>
    <row r="48" spans="1:26" x14ac:dyDescent="0.3">
      <c r="A48" t="s">
        <v>74</v>
      </c>
      <c r="B48" s="17">
        <f>SUM('Step 3'!B48:Y48)</f>
        <v>66907</v>
      </c>
      <c r="C48" s="17">
        <f>SUM('Step 3'!C48:Z48)</f>
        <v>66918</v>
      </c>
      <c r="D48" s="17">
        <f>SUM('Step 3'!D48:AA48)</f>
        <v>66810</v>
      </c>
      <c r="E48" s="17">
        <f>SUM('Step 3'!E48:AB48)</f>
        <v>65948</v>
      </c>
      <c r="F48" s="17">
        <f>SUM('Step 3'!F48:AC48)</f>
        <v>63092</v>
      </c>
      <c r="G48" s="17">
        <f>SUM('Step 3'!G48:AD48)</f>
        <v>60654</v>
      </c>
      <c r="H48" s="17">
        <f>SUM('Step 3'!H48:AE48)</f>
        <v>59307</v>
      </c>
      <c r="I48" s="17">
        <f>SUM('Step 3'!I48:AF48)</f>
        <v>57871</v>
      </c>
      <c r="J48" s="17">
        <f>SUM('Step 3'!J48:AG48)</f>
        <v>56756</v>
      </c>
      <c r="K48" s="17">
        <f>SUM('Step 3'!K48:AH48)</f>
        <v>55362</v>
      </c>
      <c r="L48" s="17">
        <f>SUM('Step 3'!L48:AI48)</f>
        <v>54384</v>
      </c>
      <c r="M48" s="17">
        <f>SUM('Step 3'!M48:AJ48)</f>
        <v>53273</v>
      </c>
      <c r="N48" s="17">
        <f>SUM('Step 3'!N48:AK48)</f>
        <v>51851</v>
      </c>
      <c r="O48" s="17">
        <f>SUM('Step 3'!O48:AL48)</f>
        <v>50525</v>
      </c>
      <c r="P48" s="17">
        <f>SUM('Step 3'!P48:AM48)</f>
        <v>49264</v>
      </c>
      <c r="Q48" s="17"/>
      <c r="R48" s="17"/>
      <c r="S48" s="17"/>
      <c r="T48" s="17"/>
      <c r="U48" s="17"/>
      <c r="V48" s="17"/>
      <c r="W48" s="17"/>
      <c r="X48" s="17"/>
      <c r="Y48" s="17"/>
    </row>
    <row r="49" spans="1:25" x14ac:dyDescent="0.3">
      <c r="A49" t="s">
        <v>75</v>
      </c>
      <c r="B49" s="17">
        <f>SUM('Step 3'!B49:Y49)</f>
        <v>55838</v>
      </c>
      <c r="C49" s="17">
        <f>SUM('Step 3'!C49:Z49)</f>
        <v>55150</v>
      </c>
      <c r="D49" s="17">
        <f>SUM('Step 3'!D49:AA49)</f>
        <v>54604</v>
      </c>
      <c r="E49" s="17">
        <f>SUM('Step 3'!E49:AB49)</f>
        <v>52973</v>
      </c>
      <c r="F49" s="17">
        <f>SUM('Step 3'!F49:AC49)</f>
        <v>49059</v>
      </c>
      <c r="G49" s="17">
        <f>SUM('Step 3'!G49:AD49)</f>
        <v>45674</v>
      </c>
      <c r="H49" s="17">
        <f>SUM('Step 3'!H49:AE49)</f>
        <v>44065</v>
      </c>
      <c r="I49" s="17">
        <f>SUM('Step 3'!I49:AF49)</f>
        <v>42779</v>
      </c>
      <c r="J49" s="17">
        <f>SUM('Step 3'!J49:AG49)</f>
        <v>41798</v>
      </c>
      <c r="K49" s="17">
        <f>SUM('Step 3'!K49:AH49)</f>
        <v>40706</v>
      </c>
      <c r="L49" s="17">
        <f>SUM('Step 3'!L49:AI49)</f>
        <v>39867</v>
      </c>
      <c r="M49" s="17">
        <f>SUM('Step 3'!M49:AJ49)</f>
        <v>38988</v>
      </c>
      <c r="N49" s="17">
        <f>SUM('Step 3'!N49:AK49)</f>
        <v>37742</v>
      </c>
      <c r="O49" s="17">
        <f>SUM('Step 3'!O49:AL49)</f>
        <v>36473</v>
      </c>
      <c r="P49" s="17">
        <f>SUM('Step 3'!P49:AM49)</f>
        <v>35194</v>
      </c>
      <c r="Q49" s="17"/>
      <c r="R49" s="17"/>
      <c r="S49" s="17"/>
      <c r="T49" s="17"/>
      <c r="U49" s="17"/>
      <c r="V49" s="17"/>
      <c r="W49" s="17"/>
      <c r="X49" s="17"/>
      <c r="Y49" s="17"/>
    </row>
  </sheetData>
  <hyperlinks>
    <hyperlink ref="A2" r:id="rId1" display="http://download.bls.gov/pub/time.series/la/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5" ma:contentTypeDescription="Create a new document." ma:contentTypeScope="" ma:versionID="17e042cb8bdc501fc9bceb8d90449196">
  <xsd:schema xmlns:xsd="http://www.w3.org/2001/XMLSchema" xmlns:xs="http://www.w3.org/2001/XMLSchema" xmlns:p="http://schemas.microsoft.com/office/2006/metadata/properties" xmlns:ns2="41fe362b-87b3-4c00-8b7e-3d3e72ecc28f" xmlns:ns3="4a437b21-c365-4cd6-b6ba-31a4416dc0b7" xmlns:ns4="cb32bb7e-e0f8-47a5-9201-a2d805121534" targetNamespace="http://schemas.microsoft.com/office/2006/metadata/properties" ma:root="true" ma:fieldsID="4301a7cd574817943f3f31c8ccff1f5c" ns2:_="" ns3:_="" ns4:_="">
    <xsd:import namespace="41fe362b-87b3-4c00-8b7e-3d3e72ecc28f"/>
    <xsd:import namespace="4a437b21-c365-4cd6-b6ba-31a4416dc0b7"/>
    <xsd:import namespace="cb32bb7e-e0f8-47a5-9201-a2d805121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2b4091-ca68-41b3-bdf0-84808130b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a693ab7-8321-4b4d-abb8-7841d61bbdde}" ma:internalName="TaxCatchAll" ma:showField="CatchAllData" ma:web="4a437b21-c365-4cd6-b6ba-31a4416dc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32bb7e-e0f8-47a5-9201-a2d805121534" xsi:nil="true"/>
    <lcf76f155ced4ddcb4097134ff3c332f xmlns="41fe362b-87b3-4c00-8b7e-3d3e72ecc28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8F9B4B6-5BFB-4F6A-AA74-717D6E477E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cb32bb7e-e0f8-47a5-9201-a2d805121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DF719E9-F900-4391-B901-9B79B65272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A004F5-799B-4E70-89DE-917B51E2FD34}">
  <ds:schemaRefs>
    <ds:schemaRef ds:uri="88fbab44-d010-4ea2-8ad5-628826bfd56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9b86647-4e7e-4caf-a91c-ffabccd6883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cb32bb7e-e0f8-47a5-9201-a2d805121534"/>
    <ds:schemaRef ds:uri="41fe362b-87b3-4c00-8b7e-3d3e72ecc2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Lexin Cai</dc:creator>
  <cp:lastModifiedBy>Augustin Ntabaganyimana</cp:lastModifiedBy>
  <cp:lastPrinted>2023-04-26T20:43:32Z</cp:lastPrinted>
  <dcterms:created xsi:type="dcterms:W3CDTF">2016-05-10T21:47:46Z</dcterms:created>
  <dcterms:modified xsi:type="dcterms:W3CDTF">2023-06-12T19:54:36Z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100</vt:r8>
  </property>
  <property fmtid="{D5CDD505-2E9C-101B-9397-08002B2CF9AE}" pid="3" name="ContentTypeId">
    <vt:lpwstr>0x0101003C81740210AA6D4FA8A43E1A8617BBFA</vt:lpwstr>
  </property>
  <property fmtid="{D5CDD505-2E9C-101B-9397-08002B2CF9AE}" pid="4" name="_dlc_DocIdItemGuid">
    <vt:lpwstr>35e4fffa-1e08-4f43-ba61-ae80493500cc</vt:lpwstr>
  </property>
  <property fmtid="{D5CDD505-2E9C-101B-9397-08002B2CF9AE}" pid="5" name="MediaServiceImageTags">
    <vt:lpwstr/>
  </property>
</Properties>
</file>